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1616" yWindow="-12" windowWidth="11448" windowHeight="8772" tabRatio="864" activeTab="5"/>
  </bookViews>
  <sheets>
    <sheet name="Cover Sheet" sheetId="11" r:id="rId1"/>
    <sheet name="Contents" sheetId="6" r:id="rId2"/>
    <sheet name="Instructions" sheetId="25" r:id="rId3"/>
    <sheet name="Staff Grade Descriptions" sheetId="27" r:id="rId4"/>
    <sheet name="PSCM Tender Information " sheetId="28" r:id="rId5"/>
    <sheet name="PSCM Design Staff Rate" sheetId="29" r:id="rId6"/>
    <sheet name="Information for PSCP workbook" sheetId="30" r:id="rId7"/>
    <sheet name="Staff rates - Inflation Notes" sheetId="31" r:id="rId8"/>
  </sheets>
  <definedNames>
    <definedName name="_xlnm._FilterDatabase" localSheetId="5" hidden="1">'PSCM Design Staff Rate'!$E$17:$F$17</definedName>
  </definedNames>
  <calcPr calcId="145621"/>
</workbook>
</file>

<file path=xl/calcChain.xml><?xml version="1.0" encoding="utf-8"?>
<calcChain xmlns="http://schemas.openxmlformats.org/spreadsheetml/2006/main">
  <c r="E9" i="30" l="1"/>
  <c r="D9" i="30"/>
  <c r="C9" i="30" l="1"/>
  <c r="D19" i="29"/>
  <c r="D20" i="29"/>
  <c r="D21" i="29"/>
  <c r="D22" i="29"/>
  <c r="D23" i="29"/>
  <c r="D24" i="29"/>
  <c r="D25" i="29"/>
  <c r="D18" i="29"/>
  <c r="C19" i="29"/>
  <c r="C20" i="29"/>
  <c r="C21" i="29"/>
  <c r="C22" i="29"/>
  <c r="C23" i="29"/>
  <c r="C24" i="29"/>
  <c r="C25" i="29"/>
  <c r="C18" i="29"/>
  <c r="D18" i="28"/>
  <c r="R19" i="29" l="1"/>
  <c r="R20" i="29"/>
  <c r="R21" i="29"/>
  <c r="R22" i="29"/>
  <c r="R23" i="29"/>
  <c r="R24" i="29"/>
  <c r="R25" i="29"/>
  <c r="R18" i="29"/>
  <c r="P19" i="29"/>
  <c r="P20" i="29"/>
  <c r="P21" i="29"/>
  <c r="P22" i="29"/>
  <c r="P23" i="29"/>
  <c r="P24" i="29"/>
  <c r="P25" i="29"/>
  <c r="P18" i="29"/>
  <c r="B19" i="29" l="1"/>
  <c r="B20" i="29"/>
  <c r="B21" i="29"/>
  <c r="B22" i="29"/>
  <c r="B23" i="29"/>
  <c r="B24" i="29"/>
  <c r="B25" i="29"/>
  <c r="B18" i="29"/>
  <c r="B1" i="30" l="1"/>
  <c r="B9" i="30"/>
  <c r="E1" i="29"/>
  <c r="D1" i="28"/>
  <c r="C18" i="28"/>
  <c r="B18" i="28"/>
  <c r="O25" i="29"/>
  <c r="Q25" i="29" s="1"/>
  <c r="J25" i="29"/>
  <c r="L25" i="29" s="1"/>
  <c r="O24" i="29"/>
  <c r="Q24" i="29" s="1"/>
  <c r="J24" i="29"/>
  <c r="L24" i="29" s="1"/>
  <c r="O23" i="29"/>
  <c r="Q23" i="29" s="1"/>
  <c r="J23" i="29"/>
  <c r="L23" i="29" s="1"/>
  <c r="O22" i="29"/>
  <c r="Q22" i="29" s="1"/>
  <c r="J22" i="29"/>
  <c r="L22" i="29" s="1"/>
  <c r="O21" i="29"/>
  <c r="Q21" i="29" s="1"/>
  <c r="J21" i="29"/>
  <c r="L21" i="29" s="1"/>
  <c r="O20" i="29"/>
  <c r="Q20" i="29" s="1"/>
  <c r="J20" i="29"/>
  <c r="L20" i="29" s="1"/>
  <c r="O19" i="29"/>
  <c r="Q19" i="29" s="1"/>
  <c r="J19" i="29"/>
  <c r="L19" i="29" s="1"/>
  <c r="O18" i="29"/>
  <c r="Q18" i="29" s="1"/>
  <c r="V18" i="29" s="1"/>
  <c r="J18" i="29"/>
  <c r="L18" i="29" s="1"/>
  <c r="V20" i="29" l="1"/>
  <c r="W20" i="29" s="1"/>
  <c r="G9" i="30" s="1"/>
  <c r="V23" i="29"/>
  <c r="W23" i="29" s="1"/>
  <c r="J9" i="30" s="1"/>
  <c r="W18" i="29"/>
  <c r="V21" i="29"/>
  <c r="W21" i="29" s="1"/>
  <c r="H9" i="30" s="1"/>
  <c r="V19" i="29"/>
  <c r="W19" i="29" s="1"/>
  <c r="F9" i="30" s="1"/>
  <c r="V24" i="29"/>
  <c r="W24" i="29" s="1"/>
  <c r="K9" i="30" s="1"/>
  <c r="V22" i="29"/>
  <c r="W22" i="29" s="1"/>
  <c r="I9" i="30" s="1"/>
  <c r="V25" i="29"/>
  <c r="W25" i="29" s="1"/>
  <c r="L9" i="30" s="1"/>
  <c r="C1" i="6" l="1"/>
</calcChain>
</file>

<file path=xl/sharedStrings.xml><?xml version="1.0" encoding="utf-8"?>
<sst xmlns="http://schemas.openxmlformats.org/spreadsheetml/2006/main" count="179" uniqueCount="165">
  <si>
    <t>Hours</t>
  </si>
  <si>
    <t xml:space="preserve">                                                                                                                                                                                                                   Document 5 - Bid Return Document
National Framework Agreement for Procure 21+
</t>
  </si>
  <si>
    <t xml:space="preserve">Rate calculation </t>
  </si>
  <si>
    <t>Basic Costs</t>
  </si>
  <si>
    <t>Payroll Overhead</t>
  </si>
  <si>
    <t>Ref</t>
  </si>
  <si>
    <t>Basic Wkly Hours</t>
  </si>
  <si>
    <t xml:space="preserve">Annual Holiday Hours  </t>
  </si>
  <si>
    <t xml:space="preserve">Public Holidays per year Hours  </t>
  </si>
  <si>
    <t>Basic Rate per hour  (£)</t>
  </si>
  <si>
    <t>Performance / Extra Payments- Where applicable per year (£)</t>
  </si>
  <si>
    <t>1.1.1</t>
  </si>
  <si>
    <t>1.1.2</t>
  </si>
  <si>
    <t>1.1.3</t>
  </si>
  <si>
    <t>1.1.4</t>
  </si>
  <si>
    <t>1.1.5</t>
  </si>
  <si>
    <t>1.1.6</t>
  </si>
  <si>
    <t>1.1.7</t>
  </si>
  <si>
    <t>1.1.8</t>
  </si>
  <si>
    <t>This Work Book is  warranted as completed by the PSCM</t>
  </si>
  <si>
    <t>PSCP Name</t>
  </si>
  <si>
    <t>PSCM Name</t>
  </si>
  <si>
    <t>PSCM Role</t>
  </si>
  <si>
    <t>4. The amount of Defined Cost for design produced by using the PSCP and PSCM staff Rates is excluded from other calculations for Option X1: Price adjustment for inflation.</t>
  </si>
  <si>
    <t>Inflation Explanatory Notes</t>
  </si>
  <si>
    <t>Instructions</t>
  </si>
  <si>
    <t>CONTENTS</t>
  </si>
  <si>
    <t>Coversheet</t>
  </si>
  <si>
    <t>Contents</t>
  </si>
  <si>
    <t>Role</t>
  </si>
  <si>
    <t>Payroll Overhead Percentage (%)</t>
  </si>
  <si>
    <t>Other Annual Costs</t>
  </si>
  <si>
    <t>PCSP Name</t>
  </si>
  <si>
    <t xml:space="preserve">INSTRUCTIONS </t>
  </si>
  <si>
    <t>1.00</t>
  </si>
  <si>
    <t>General</t>
  </si>
  <si>
    <t>More detailed notes are provided on each relevant worksheet to aid completion.</t>
  </si>
  <si>
    <t>2.00</t>
  </si>
  <si>
    <t>Document Tampering</t>
  </si>
  <si>
    <t>3.00</t>
  </si>
  <si>
    <t>4.00</t>
  </si>
  <si>
    <t>PSCM working in more than one PSCP supply chain</t>
  </si>
  <si>
    <t>What to Complete on this sheet:</t>
  </si>
  <si>
    <t>PSCM role</t>
  </si>
  <si>
    <t>Staff Grade / Category</t>
  </si>
  <si>
    <t>STAFF RATES - INFLATION NOTES</t>
  </si>
  <si>
    <t>2. After a period of 24 months from the commencement of the P22 framework the staff Rates [R] will be twice subject to adjustment for price fluctuation. Firstly by application of the difference between the latest published index for the UK All Items Retail Price Index Excluding Mortgage Interest Payments (RPIX) at 1 October 2018 [i(2)] and the RPIX 12 months earlier [i(1)]. Secondly this revised rate is then subject to the same change in index to derive the midpoint of the subsequent 24 month period. The PSCP and PSCM Staff Rates produced by the application of this adjustment for price fluctuation apply for the 24 months period 1 October 2018 to 30 September 2020. Hence the new staff rate for the second 24 month period is defined as:-
R(new) = { R x i(2)/i(1) } x [i(2)/i(1)]</t>
  </si>
  <si>
    <t>3. Every 24 months thereafter the procedure in paragraph 2 is repeated, applying the  difference in the RPIX indices prevailing at date of the review and the same index that applied 12 months earlier.</t>
  </si>
  <si>
    <t>6. See Framework Appendix 3: Contract Template B for further details on allowing for staff rate inflation when agreeing the guarenteed maximum price for individual projects.</t>
  </si>
  <si>
    <t>Completion of this workbook confirms that the PSCM has been given access to the P22 Framework Tender Documentation issued to the PSCP</t>
  </si>
  <si>
    <t>Please enter name of individual completing this workbook in orange cells below</t>
  </si>
  <si>
    <t>Table 3: Complete orange cell</t>
  </si>
  <si>
    <t>Note 1:</t>
  </si>
  <si>
    <t>Note 2:</t>
  </si>
  <si>
    <t>Note 3:</t>
  </si>
  <si>
    <t>Note 4:</t>
  </si>
  <si>
    <t>Travel time is only reimbursed during basic weekly hours.</t>
  </si>
  <si>
    <t>Rates provided are fixed for two years from the commencement of the P22 Framework. Subsequently they are subject to adjustment every two years as detailed in worksheet 'Staff rates - Inflation Notes'</t>
  </si>
  <si>
    <t>H</t>
  </si>
  <si>
    <t>I</t>
  </si>
  <si>
    <t>J</t>
  </si>
  <si>
    <t>K</t>
  </si>
  <si>
    <t>L</t>
  </si>
  <si>
    <t>M</t>
  </si>
  <si>
    <t>N</t>
  </si>
  <si>
    <t>O</t>
  </si>
  <si>
    <t>P</t>
  </si>
  <si>
    <t>Q</t>
  </si>
  <si>
    <t>R</t>
  </si>
  <si>
    <t>S</t>
  </si>
  <si>
    <t>T</t>
  </si>
  <si>
    <t>U</t>
  </si>
  <si>
    <t>V</t>
  </si>
  <si>
    <t>W</t>
  </si>
  <si>
    <t>Please enter PSCP name in the text box below as it was entered in the PQQ stage.</t>
  </si>
  <si>
    <t>Please enter PSCM Name in box below</t>
  </si>
  <si>
    <t xml:space="preserve">Please select the PSCM Role from the drop down list </t>
  </si>
  <si>
    <t>Note 5:</t>
  </si>
  <si>
    <t>Table 2. Payroll Overhead Percentage</t>
  </si>
  <si>
    <t>PSCM Tender Information</t>
  </si>
  <si>
    <t>PSCM Staff Rates</t>
  </si>
  <si>
    <t>Information for PSCP workbook</t>
  </si>
  <si>
    <t>Staff rates - Inflation notes</t>
  </si>
  <si>
    <t>Please ensure that you read these instructions and the ITT Part A instructions before you start to complete this workbook.</t>
  </si>
  <si>
    <t xml:space="preserve">There is a requirement in the ITT for all candidates to confirm that the Cost Schedule workbooks of all Primary Supply Chain Members (PSCMs) have been completed by the named PSCMs . </t>
  </si>
  <si>
    <t xml:space="preserve">The P22 Cost Schedules have been developed to support the fair and consistent evaluation of the commercial proposal being provided by tendering organisations. It is therefore essential that the formulas and structure of the workbooks are not modified in any way. </t>
  </si>
  <si>
    <t>Bidders are responsible for ensuring that their submitted Cost Schedules are returned without modification except where explicitly requested (i.e. the inputting of rates, amounts and fee percentages). Candidates are accountable for information submitted by their supply chains and must ensure that all PSCM and SCM submitted content also complies with this condition. Unauthorised modification to the Cost Schedules may result in expulsion from the P22 tender process.</t>
  </si>
  <si>
    <t>The Cost Schedules</t>
  </si>
  <si>
    <t>This document has been issued, for completion by candidate PSCPs, with the P22 Invitation to Tender (ITT). The ITT has been issued to candidates selected through the evaluation of responses to the Pre-Qualification Questionnaire (PQQ) for the P22 Framework Agreement.</t>
  </si>
  <si>
    <t>This document comprises one of the Cost Schedules that will form the economic test at the Award stage of the procurement for appointment as a PSCP to the P22 FA. Technical/Quality aspects of the award stage are detailed elsewhere within the ITT documentation.</t>
  </si>
  <si>
    <t>Completion of the Cost Schedules requires the identification of fee percentages and other cost-related information. The information provided by successful PSCPs within their Cost Schedules will be used on schemes and projects called off under the P22 Framework Agreement as detailed within the Framework Agreement and Scheme Template Contracts (Framework Schedule 4).</t>
  </si>
  <si>
    <t>The Cost Schedules has four documents for completion and submission by candidate PSCPs. These are summarised below:</t>
  </si>
  <si>
    <r>
      <rPr>
        <b/>
        <sz val="10"/>
        <color rgb="FF000000"/>
        <rFont val="Arial"/>
        <family val="2"/>
      </rPr>
      <t>2. PSCM Constructor, M&amp;E Installer Cost Schedule</t>
    </r>
    <r>
      <rPr>
        <sz val="10"/>
        <color rgb="FF000000"/>
        <rFont val="Arial"/>
        <family val="2"/>
      </rPr>
      <t>: This document is to be completed and returned for each individual PSCM Constructor and PSCM Mechanical and Electrical Installer (based on the NEC 3 Engineering and Construction Subcontract). It includes staff rates for design outside of the Working Areas and the relevant PSCM fee percentages.</t>
    </r>
  </si>
  <si>
    <r>
      <rPr>
        <b/>
        <sz val="10"/>
        <color rgb="FF000000"/>
        <rFont val="Arial"/>
        <family val="2"/>
      </rPr>
      <t xml:space="preserve">4. Design Resource Model: </t>
    </r>
    <r>
      <rPr>
        <sz val="10"/>
        <color rgb="FF000000"/>
        <rFont val="Arial"/>
        <family val="2"/>
      </rPr>
      <t>Candidates are required to estimate the cost of design for a Hospital scheme detailed within the model.</t>
    </r>
  </si>
  <si>
    <t>A PSCM may be included in more than one PSCP supply chain; however, the same Cost Schedule staff rates apply across all the supply chains. In the event of any divergence between the rates tendered across the supply chains, the lowest cost rates will apply. PSCMs may be added to other supply chains during the course of the framework, but only on the basis of the original Cost Schedule rates.</t>
  </si>
  <si>
    <t>1. The hourly Staff Rates for the cost of design for PSCP and PSCM staff submitted in this Cost Schedule will be incorporated in the Framework Agreement and are subject to adjustment for Price Fluctuations. This will be applied as follows:</t>
  </si>
  <si>
    <t>5. The price fluctuations percentage calculations will be undertaken centrally by the Department of Health for all P22 Scheme Agreements. The percentage change to the staff rates will be notified in writing to all PSCPs and published on the relevant ProCure22 club website.</t>
  </si>
  <si>
    <t xml:space="preserve">7. Please note once adjusted the staff rates are the maximum permitted rate and subjected to downward adjustment at the commencement of a project engagement to reflect actual salary as paid to personnel. (See Framework Schedule 4 Template Scheme Agreements: Amended Schedule of Cost Component). </t>
  </si>
  <si>
    <t>P22 Framework Schedule 3 Part 1 Cost Schedules: PSCM Designers Cost Schedule: Cover Sheet</t>
  </si>
  <si>
    <t>Architectural Design</t>
  </si>
  <si>
    <t>Cost Management</t>
  </si>
  <si>
    <t>Healthcare Plannning</t>
  </si>
  <si>
    <t>Mechanical and Electrical Design</t>
  </si>
  <si>
    <t>Project Management</t>
  </si>
  <si>
    <t>Structural and Civil Engineering</t>
  </si>
  <si>
    <t>FWK Schedule 3 Part 1: PSCM Designers Cost Schedule: Contents</t>
  </si>
  <si>
    <t>Framework Schedule 3 Part 1: PSCM Designers Cost Schedule</t>
  </si>
  <si>
    <t>Table 1: Complete orange cell
Table 2: Complete orange cell</t>
  </si>
  <si>
    <t>P1.Principal</t>
  </si>
  <si>
    <t>Member of firm generally in overall charge of the policy and conduct of the firm's business who is able to commit the firm to undertake commissions.  These members of staff will be second tier and above.  Typical titles are Executive Director, Assistant Director, Partner, Associate, Technical Director, Chief Architect. Chief Quantity Surveyor, Chief Engineer.</t>
  </si>
  <si>
    <t>P2.Senior Professional</t>
  </si>
  <si>
    <t>A person who holds corporate membership of a recognised professional body within their discipline, and who has been practising in a relevant profession for a minimum of ten years.  In the case of Architects this would include only those  meeting  statutory registration requirements (e.g. ARB register), in the case of Quantity Surveyors those who are corporate members of the RICS or equivalent.</t>
  </si>
  <si>
    <t>P3.Professional</t>
  </si>
  <si>
    <t>A person holding corporate membership of a recognised professional body within their discipline, and who has been practising in a relevant profession.  In the case of Architects this would include only those  meeting  statutory registration requirements (e.g. ARB register), in the case of Quantity Surveyors those who are corporate members of the RICS or equivalent.</t>
  </si>
  <si>
    <t>T1.Senior Technician</t>
  </si>
  <si>
    <t>A person either holding corporate membership of a recognised professional technicians body, or with ten years or more relevant work experience.  This would include Incorporated Architectural Assistants, Architectural Graduates, Incorporated Engineers, Graduate Engineers, Quantity Surveying Assistants, Graduate Quantity Surveyors.</t>
  </si>
  <si>
    <t>T2.Technician</t>
  </si>
  <si>
    <t>A person not holding corporate membership of a recognised professional body, but has completed a relevant course of study and having some relevant work experience and being capable of working on some aspects of the provision of the Service.</t>
  </si>
  <si>
    <t>T3.Trainee</t>
  </si>
  <si>
    <t>A person not holding corporate membership of a recognised professional body, but has enrolled on a course of study and is gaining relevant work experience and is capable of working on some aspects of the provision of the service under a supervision.</t>
  </si>
  <si>
    <t>A1.Admin</t>
  </si>
  <si>
    <t>A person not holding corporate membership of a recognised professional body and not technically trained but who is providing an admin role.</t>
  </si>
  <si>
    <t>FWK Schedule 3 Part 1: PSCM Designers cost Schedules: Staff Grade Descriptions</t>
  </si>
  <si>
    <t xml:space="preserve">With regards the above staff grade descriptions. Where membership of relevant bodies is not a mandatory requirement for the staff grade or role, relevant equivalent experience is acceptable in lieu of membership stated above.    </t>
  </si>
  <si>
    <t>PSCM Overhead, Risk and Profit (ORP) - carried over to the overhead, risk and profit % in PSCM design staff rates worksheet</t>
  </si>
  <si>
    <t>Table 1. PSCM Overhead, Risk and Profit (ORP)</t>
  </si>
  <si>
    <t>ORP</t>
  </si>
  <si>
    <t>This percentage is carried over to the "Payroll Overhead %" in column "R" of "PSCM Design Staff Rate"</t>
  </si>
  <si>
    <t>Utilisation is adjustment for non recoverable hours (e.g. training, sickness). Enter the percent of non recoverable hours (e.g 10%)</t>
  </si>
  <si>
    <t>Table 3: PSCM Staff Design Rates</t>
  </si>
  <si>
    <t>Hourly Rate</t>
  </si>
  <si>
    <t>G</t>
  </si>
  <si>
    <t>Staff Role / Grade</t>
  </si>
  <si>
    <t>Total Available Hours per year
= (G*52)-H-I</t>
  </si>
  <si>
    <t>Utilisation % (Ref Note 3)</t>
  </si>
  <si>
    <t>Sub Total of Annual Basic Pay (£)
= (G*52)*M+N</t>
  </si>
  <si>
    <t>Payroll Overhead % 
(from Tender information worksheet)</t>
  </si>
  <si>
    <t>Payroll Overhead (£)
= O*P</t>
  </si>
  <si>
    <t>Overhead, Risk and Profit %
(from 'PSCM Tender Information' worksheet</t>
  </si>
  <si>
    <t>Other (1) (Please state here) - override column headers</t>
  </si>
  <si>
    <t>Other (2) (Please state here) - override column headers</t>
  </si>
  <si>
    <t>Other (3) (Please state here) - override column headers</t>
  </si>
  <si>
    <t>Total of Annual Staff Cost (£) = O+Q+R+S+T+U+(R*(O+P))</t>
  </si>
  <si>
    <t>Hourly Rate (£)
= V/L</t>
  </si>
  <si>
    <t>Principal P</t>
  </si>
  <si>
    <t>Professional P1 (&gt;10 years)</t>
  </si>
  <si>
    <t>Professional P2 (5&gt;10 years)</t>
  </si>
  <si>
    <t>Professional P3 (&lt;5 years)</t>
  </si>
  <si>
    <t>Technical T1 (&gt; 10years)</t>
  </si>
  <si>
    <t>Technical T2 (5&gt;10 years)</t>
  </si>
  <si>
    <t>Technical T3 (&lt;5 years)</t>
  </si>
  <si>
    <t>Admin  A1</t>
  </si>
  <si>
    <t>FWK13 Schedule 3 Part 1: PSCM Designers Cost Schedule: PSCM Tender Information</t>
  </si>
  <si>
    <t>FWK Schedule 3 Part 1: PSCM Designers Cost Schedule: Inflation notes</t>
  </si>
  <si>
    <t>FWK13 Schedule 3 Part 1: PSCM Designers Cost Schedule: PSCM Design Staff Rates</t>
  </si>
  <si>
    <t>FWK13 Schedule 3 Part 1: PSCM Designers Cost Schedule: Information for PSCP workbook</t>
  </si>
  <si>
    <t>This sheet is completed automatically based on information entered within the other worksheets
Once the workbook has been completed the information in Row 9 columns B to L is to be copied directly into 'FWK Schedule 3 Part 1 PSCP Cost Schedule' worksheet 'PSCM Designer Details'</t>
  </si>
  <si>
    <t xml:space="preserve">Basic costs exclude travel expenses, company cars, car allowance and fuel. Expenses are payable in accordance with the Scheme Template Agreements (Framework Schedule 4) except where company cars/car allowance, fuel etc. are provided to the employee and such costs are included in columns S, T and U. </t>
  </si>
  <si>
    <t xml:space="preserve">The rates provided below for Design staff are to be the maximum permitted rate and subjected to downward adjustment at the commencement of a project engagement to reflect actual salary as paid to personnel. (See Framework Schedule 4: Template Scheme Agreements: amended Schedule of Cost Components). similar requirements are to be incorporated into the contract between PSCP and PSCM). </t>
  </si>
  <si>
    <t xml:space="preserve">  </t>
  </si>
  <si>
    <r>
      <t xml:space="preserve">Please only proceed to Instructions once you have </t>
    </r>
    <r>
      <rPr>
        <b/>
        <sz val="11"/>
        <color indexed="8"/>
        <rFont val="Arial"/>
        <family val="2"/>
      </rPr>
      <t>completed the details above.</t>
    </r>
  </si>
  <si>
    <r>
      <t xml:space="preserve">The following colour coding has been used to aid completion:
</t>
    </r>
    <r>
      <rPr>
        <b/>
        <sz val="10"/>
        <color theme="9" tint="-0.249977111117893"/>
        <rFont val="Arial"/>
        <family val="2"/>
      </rPr>
      <t xml:space="preserve">Worksheets with Orange Tabs = Completion Required
</t>
    </r>
    <r>
      <rPr>
        <b/>
        <sz val="10"/>
        <color theme="6" tint="-0.249977111117893"/>
        <rFont val="Arial"/>
        <family val="2"/>
      </rPr>
      <t xml:space="preserve">Worksheets with Green Tabs = Information Only
</t>
    </r>
    <r>
      <rPr>
        <b/>
        <sz val="10"/>
        <color theme="9" tint="-0.249977111117893"/>
        <rFont val="Arial"/>
        <family val="2"/>
      </rPr>
      <t>Cells Coloured Orange = Completion required where applicable</t>
    </r>
  </si>
  <si>
    <r>
      <rPr>
        <b/>
        <sz val="10"/>
        <color rgb="FF000000"/>
        <rFont val="Arial"/>
        <family val="2"/>
      </rPr>
      <t xml:space="preserve">1. PSCP Cost Schedule: </t>
    </r>
    <r>
      <rPr>
        <sz val="10"/>
        <color rgb="FF000000"/>
        <rFont val="Arial"/>
        <family val="2"/>
      </rPr>
      <t>This document requires the submission of:
• the PSCP Business Share Distribution percentages 
• details of any PSCP Design Overheads
• name, fee percentages (where relevant) and staff design rates for proposed Primary Supply Chain Members
• the PSCP’s own staff rates for design outside of the Working Areas
• Itemised build-up of overheads, profit and risk arriving at the direct fee percentage (own work)
• subcontracted fee percentages</t>
    </r>
  </si>
  <si>
    <r>
      <rPr>
        <b/>
        <sz val="10"/>
        <color rgb="FF000000"/>
        <rFont val="Arial"/>
        <family val="2"/>
      </rPr>
      <t>3. PSCM Designer Cost Schedule:</t>
    </r>
    <r>
      <rPr>
        <sz val="10"/>
        <color rgb="FF000000"/>
        <rFont val="Arial"/>
        <family val="2"/>
      </rPr>
      <t xml:space="preserve"> This document is to be completed and returned for each individual PSCM Designer, who provided a compliant response at PQQ stage, providing staff rate for design outside of the Working Areas (based on the NEC 3 Professional Services Contract).</t>
    </r>
  </si>
  <si>
    <t>Chargeable hours per year
= J-(J*K)</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</si>
</sst>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64" formatCode="#,##0.0"/>
    <numFmt numFmtId="165" formatCode="&quot;£&quot;#,##0.00"/>
    <numFmt numFmtId="166" formatCode="0.000%"/>
  </numFmts>
  <fonts count="39" x14ac:knownFonts="1">
    <font>
      <sz val="10"/>
      <name val="Arial"/>
    </font>
    <font>
      <sz val="10"/>
      <name val="Arial"/>
      <family val="2"/>
    </font>
    <font>
      <u/>
      <sz val="10"/>
      <color indexed="12"/>
      <name val="Arial"/>
      <family val="2"/>
    </font>
    <font>
      <b/>
      <sz val="10"/>
      <name val="Arial"/>
      <family val="2"/>
    </font>
    <font>
      <b/>
      <sz val="12"/>
      <name val="Arial"/>
      <family val="2"/>
    </font>
    <font>
      <b/>
      <sz val="9"/>
      <name val="Arial"/>
      <family val="2"/>
    </font>
    <font>
      <sz val="10"/>
      <name val="Arial"/>
      <family val="2"/>
    </font>
    <font>
      <b/>
      <sz val="18"/>
      <color indexed="56"/>
      <name val="Cambria"/>
      <family val="2"/>
    </font>
    <font>
      <sz val="12"/>
      <color indexed="8"/>
      <name val="Arial"/>
      <family val="2"/>
    </font>
    <font>
      <sz val="10"/>
      <color indexed="8"/>
      <name val="Arial"/>
      <family val="2"/>
    </font>
    <font>
      <sz val="10"/>
      <color indexed="8"/>
      <name val="Arial"/>
      <family val="2"/>
    </font>
    <font>
      <b/>
      <sz val="18"/>
      <name val="Arial"/>
      <family val="2"/>
    </font>
    <font>
      <b/>
      <sz val="15"/>
      <color indexed="56"/>
      <name val="Calibri"/>
      <family val="2"/>
    </font>
    <font>
      <sz val="8"/>
      <color indexed="8"/>
      <name val="Arial"/>
      <family val="2"/>
    </font>
    <font>
      <u/>
      <sz val="10"/>
      <color indexed="12"/>
      <name val="Arial"/>
      <family val="2"/>
    </font>
    <font>
      <sz val="9"/>
      <name val="Arial"/>
      <family val="2"/>
    </font>
    <font>
      <b/>
      <u/>
      <sz val="14"/>
      <name val="Arial"/>
      <family val="2"/>
    </font>
    <font>
      <sz val="11"/>
      <color indexed="8"/>
      <name val="Arial"/>
      <family val="2"/>
    </font>
    <font>
      <b/>
      <sz val="11"/>
      <color indexed="8"/>
      <name val="Arial"/>
      <family val="2"/>
    </font>
    <font>
      <sz val="12"/>
      <color indexed="8"/>
      <name val="Arial"/>
      <family val="2"/>
    </font>
    <font>
      <b/>
      <u/>
      <sz val="10"/>
      <color indexed="10"/>
      <name val="Arial"/>
      <family val="2"/>
    </font>
    <font>
      <b/>
      <sz val="10"/>
      <color indexed="18"/>
      <name val="Arial"/>
      <family val="2"/>
    </font>
    <font>
      <b/>
      <u/>
      <sz val="12"/>
      <color indexed="56"/>
      <name val="Arial"/>
      <family val="2"/>
    </font>
    <font>
      <b/>
      <sz val="9"/>
      <color indexed="10"/>
      <name val="Arial"/>
      <family val="2"/>
    </font>
    <font>
      <sz val="9"/>
      <color indexed="8"/>
      <name val="Arial"/>
      <family val="2"/>
    </font>
    <font>
      <sz val="8"/>
      <name val="Arial"/>
      <family val="2"/>
    </font>
    <font>
      <b/>
      <sz val="14"/>
      <name val="Arial"/>
      <family val="2"/>
    </font>
    <font>
      <sz val="10"/>
      <color rgb="FF000000"/>
      <name val="Arial"/>
      <family val="2"/>
    </font>
    <font>
      <b/>
      <sz val="10"/>
      <color rgb="FF000000"/>
      <name val="Arial"/>
      <family val="2"/>
    </font>
    <font>
      <b/>
      <sz val="11"/>
      <name val="Arial"/>
      <family val="2"/>
    </font>
    <font>
      <b/>
      <u/>
      <sz val="10"/>
      <name val="Arial"/>
      <family val="2"/>
    </font>
    <font>
      <sz val="10"/>
      <color theme="0"/>
      <name val="Arial"/>
      <family val="2"/>
    </font>
    <font>
      <b/>
      <sz val="11"/>
      <color rgb="FF000000"/>
      <name val="Arial"/>
      <family val="2"/>
    </font>
    <font>
      <sz val="11"/>
      <color rgb="FF000000"/>
      <name val="Arial"/>
      <family val="2"/>
    </font>
    <font>
      <sz val="12"/>
      <name val="Arial"/>
      <family val="2"/>
    </font>
    <font>
      <b/>
      <sz val="14"/>
      <color indexed="9"/>
      <name val="Arial"/>
      <family val="2"/>
    </font>
    <font>
      <b/>
      <sz val="10"/>
      <color indexed="9"/>
      <name val="Arial"/>
      <family val="2"/>
    </font>
    <font>
      <b/>
      <sz val="10"/>
      <color theme="9" tint="-0.249977111117893"/>
      <name val="Arial"/>
      <family val="2"/>
    </font>
    <font>
      <b/>
      <sz val="10"/>
      <color theme="6" tint="-0.249977111117893"/>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9" tint="-0.249977111117893"/>
        <bgColor indexed="64"/>
      </patternFill>
    </fill>
    <fill>
      <patternFill patternType="solid">
        <fgColor theme="0" tint="-0.249977111117893"/>
        <bgColor indexed="64"/>
      </patternFill>
    </fill>
  </fills>
  <borders count="16">
    <border>
      <left/>
      <right/>
      <top/>
      <bottom/>
      <diagonal/>
    </border>
    <border>
      <left/>
      <right/>
      <top/>
      <bottom style="thick">
        <color indexed="6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1">
    <xf numFmtId="0" fontId="0" fillId="0" borderId="0"/>
    <xf numFmtId="43" fontId="6" fillId="0" borderId="0" applyFont="0" applyFill="0" applyBorder="0" applyAlignment="0" applyProtection="0"/>
    <xf numFmtId="0" fontId="13" fillId="0" borderId="0" applyFont="0" applyFill="0" applyBorder="0" applyAlignment="0" applyProtection="0"/>
    <xf numFmtId="0" fontId="12" fillId="0" borderId="1" applyNumberFormat="0" applyFill="0" applyAlignment="0" applyProtection="0"/>
    <xf numFmtId="0" fontId="14" fillId="0" borderId="0" applyNumberFormat="0" applyFill="0" applyBorder="0" applyAlignment="0" applyProtection="0">
      <alignment vertical="top"/>
      <protection locked="0"/>
    </xf>
    <xf numFmtId="0" fontId="2" fillId="0" borderId="0" applyNumberFormat="0" applyFill="0" applyBorder="0" applyAlignment="0" applyProtection="0">
      <alignment vertical="top"/>
      <protection locked="0"/>
    </xf>
    <xf numFmtId="0" fontId="10" fillId="0" borderId="0"/>
    <xf numFmtId="0" fontId="9" fillId="0" borderId="0"/>
    <xf numFmtId="0" fontId="6" fillId="0" borderId="0"/>
    <xf numFmtId="0" fontId="6" fillId="0" borderId="0"/>
    <xf numFmtId="9" fontId="1" fillId="0" borderId="0" applyFont="0" applyFill="0" applyBorder="0" applyAlignment="0" applyProtection="0"/>
    <xf numFmtId="9" fontId="13" fillId="0" borderId="0" applyFont="0" applyFill="0" applyBorder="0" applyAlignment="0" applyProtection="0"/>
    <xf numFmtId="9" fontId="19" fillId="0" borderId="0" applyFont="0" applyFill="0" applyBorder="0" applyAlignment="0" applyProtection="0"/>
    <xf numFmtId="9" fontId="6" fillId="0" borderId="0" applyFont="0" applyFill="0" applyBorder="0" applyAlignment="0" applyProtection="0"/>
    <xf numFmtId="0" fontId="7" fillId="0" borderId="0" applyNumberFormat="0" applyFill="0" applyBorder="0" applyAlignment="0" applyProtection="0"/>
    <xf numFmtId="0" fontId="1" fillId="0" borderId="0"/>
    <xf numFmtId="9" fontId="13" fillId="0" borderId="0" applyFont="0" applyFill="0" applyBorder="0" applyAlignment="0" applyProtection="0"/>
    <xf numFmtId="43" fontId="1" fillId="0" borderId="0" applyFont="0" applyFill="0" applyBorder="0" applyAlignment="0" applyProtection="0"/>
    <xf numFmtId="9" fontId="8" fillId="0" borderId="0" applyFont="0" applyFill="0" applyBorder="0" applyAlignment="0" applyProtection="0"/>
    <xf numFmtId="0" fontId="1" fillId="0" borderId="0"/>
    <xf numFmtId="9" fontId="8" fillId="0" borderId="0" applyFont="0" applyFill="0" applyBorder="0" applyAlignment="0" applyProtection="0"/>
  </cellStyleXfs>
  <cellXfs count="142">
    <xf numFmtId="0" fontId="0" fillId="0" borderId="0" xfId="0"/>
    <xf numFmtId="0" fontId="11" fillId="0" borderId="0" xfId="14" applyFont="1" applyBorder="1" applyAlignment="1" applyProtection="1">
      <alignment vertical="center" wrapText="1"/>
    </xf>
    <xf numFmtId="0" fontId="6" fillId="0" borderId="0" xfId="0" applyFont="1"/>
    <xf numFmtId="0" fontId="22" fillId="0" borderId="0" xfId="0" applyFont="1"/>
    <xf numFmtId="0" fontId="6" fillId="0" borderId="0" xfId="8" applyProtection="1"/>
    <xf numFmtId="0" fontId="1" fillId="0" borderId="0" xfId="15" applyFont="1" applyAlignment="1">
      <alignment vertical="center"/>
    </xf>
    <xf numFmtId="0" fontId="0" fillId="0" borderId="0" xfId="0" applyAlignment="1" applyProtection="1">
      <alignment vertical="center"/>
    </xf>
    <xf numFmtId="0" fontId="0" fillId="0" borderId="0" xfId="0" applyAlignment="1">
      <alignment vertical="center"/>
    </xf>
    <xf numFmtId="0" fontId="4" fillId="2" borderId="2" xfId="15" applyFont="1" applyFill="1" applyBorder="1" applyAlignment="1">
      <alignment horizontal="right" vertical="center" wrapText="1"/>
    </xf>
    <xf numFmtId="0" fontId="3" fillId="2" borderId="2" xfId="15" applyFont="1" applyFill="1" applyBorder="1" applyAlignment="1">
      <alignment vertical="center"/>
    </xf>
    <xf numFmtId="0" fontId="30" fillId="0" borderId="0" xfId="15" applyFont="1" applyAlignment="1">
      <alignment vertical="center"/>
    </xf>
    <xf numFmtId="0" fontId="1" fillId="2" borderId="2" xfId="15" applyFont="1" applyFill="1" applyBorder="1" applyAlignment="1">
      <alignment vertical="center"/>
    </xf>
    <xf numFmtId="0" fontId="1" fillId="0" borderId="6" xfId="15" applyFont="1" applyBorder="1" applyAlignment="1">
      <alignment horizontal="left" vertical="center" wrapText="1"/>
    </xf>
    <xf numFmtId="0" fontId="1" fillId="0" borderId="0" xfId="15" applyFont="1" applyAlignment="1">
      <alignment horizontal="left" vertical="center"/>
    </xf>
    <xf numFmtId="0" fontId="1" fillId="0" borderId="0" xfId="15" applyFont="1" applyAlignment="1">
      <alignment horizontal="left" vertical="center" wrapText="1"/>
    </xf>
    <xf numFmtId="0" fontId="1" fillId="0" borderId="2" xfId="15" applyFont="1" applyBorder="1" applyAlignment="1">
      <alignment horizontal="left" vertical="center" wrapText="1"/>
    </xf>
    <xf numFmtId="0" fontId="10" fillId="0" borderId="0" xfId="7" applyFont="1" applyAlignment="1" applyProtection="1">
      <alignment vertical="center"/>
    </xf>
    <xf numFmtId="0" fontId="4" fillId="0" borderId="0" xfId="3" applyFont="1" applyBorder="1" applyAlignment="1" applyProtection="1">
      <alignment vertical="center"/>
    </xf>
    <xf numFmtId="0" fontId="4" fillId="0" borderId="0" xfId="0" applyFont="1" applyAlignment="1">
      <alignment vertical="center"/>
    </xf>
    <xf numFmtId="0" fontId="1" fillId="0" borderId="0" xfId="7" applyFont="1" applyAlignment="1" applyProtection="1">
      <alignment vertical="center"/>
    </xf>
    <xf numFmtId="0" fontId="4" fillId="0" borderId="0" xfId="0" applyFont="1" applyAlignment="1">
      <alignment horizontal="left" vertical="center" wrapText="1"/>
    </xf>
    <xf numFmtId="0" fontId="4" fillId="0" borderId="7" xfId="0" applyFont="1" applyBorder="1" applyAlignment="1">
      <alignment horizontal="left" vertical="center" wrapText="1"/>
    </xf>
    <xf numFmtId="0" fontId="17" fillId="0" borderId="0" xfId="7" applyFont="1" applyAlignment="1" applyProtection="1">
      <alignment vertical="center"/>
    </xf>
    <xf numFmtId="0" fontId="20" fillId="0" borderId="0" xfId="7" applyFont="1" applyAlignment="1" applyProtection="1">
      <alignment vertical="center"/>
    </xf>
    <xf numFmtId="0" fontId="9" fillId="0" borderId="0" xfId="7" applyFont="1" applyAlignment="1" applyProtection="1">
      <alignment vertical="center"/>
    </xf>
    <xf numFmtId="0" fontId="21" fillId="0" borderId="0" xfId="7" applyFont="1" applyAlignment="1" applyProtection="1">
      <alignment vertical="center"/>
    </xf>
    <xf numFmtId="0" fontId="4" fillId="0" borderId="0" xfId="0" applyFont="1" applyBorder="1" applyAlignment="1">
      <alignment vertical="center"/>
    </xf>
    <xf numFmtId="0" fontId="3" fillId="2" borderId="2" xfId="15" applyFont="1" applyFill="1" applyBorder="1" applyAlignment="1" applyProtection="1">
      <alignment horizontal="center" vertical="center" wrapText="1"/>
    </xf>
    <xf numFmtId="0" fontId="4" fillId="2" borderId="6" xfId="5" applyFont="1" applyFill="1" applyBorder="1" applyAlignment="1" applyProtection="1">
      <alignment horizontal="center" vertical="center" wrapText="1"/>
    </xf>
    <xf numFmtId="166" fontId="1" fillId="3" borderId="2" xfId="10" applyNumberFormat="1" applyFont="1" applyFill="1" applyBorder="1" applyAlignment="1" applyProtection="1">
      <alignment horizontal="center" vertical="center" wrapText="1"/>
      <protection locked="0"/>
    </xf>
    <xf numFmtId="0" fontId="3" fillId="2" borderId="8" xfId="15" applyFont="1" applyFill="1" applyBorder="1" applyAlignment="1" applyProtection="1">
      <alignment horizontal="left" vertical="center"/>
    </xf>
    <xf numFmtId="0" fontId="3" fillId="2" borderId="3" xfId="15" applyFont="1" applyFill="1" applyBorder="1" applyAlignment="1" applyProtection="1">
      <alignment horizontal="left" vertical="center"/>
    </xf>
    <xf numFmtId="0" fontId="1" fillId="0" borderId="0" xfId="0" applyFont="1"/>
    <xf numFmtId="0" fontId="5" fillId="2" borderId="2" xfId="15" applyFont="1" applyFill="1" applyBorder="1" applyAlignment="1" applyProtection="1">
      <alignment horizontal="center" vertical="center" wrapText="1"/>
    </xf>
    <xf numFmtId="0" fontId="1" fillId="2" borderId="2" xfId="15" applyFill="1" applyBorder="1" applyAlignment="1" applyProtection="1">
      <alignment horizontal="center" vertical="center" wrapText="1"/>
    </xf>
    <xf numFmtId="0" fontId="3" fillId="2" borderId="2" xfId="0" quotePrefix="1" applyFont="1" applyFill="1" applyBorder="1" applyAlignment="1">
      <alignment horizontal="center" vertical="center"/>
    </xf>
    <xf numFmtId="0" fontId="3" fillId="2" borderId="2" xfId="0" applyFont="1" applyFill="1" applyBorder="1" applyAlignment="1">
      <alignment horizontal="left" vertical="center" wrapText="1"/>
    </xf>
    <xf numFmtId="0" fontId="0" fillId="0" borderId="2" xfId="0" applyBorder="1" applyAlignment="1">
      <alignment horizontal="center" vertical="center"/>
    </xf>
    <xf numFmtId="0" fontId="27" fillId="0" borderId="2" xfId="0" applyFont="1" applyBorder="1" applyAlignment="1">
      <alignment horizontal="left" vertical="center" wrapText="1"/>
    </xf>
    <xf numFmtId="0" fontId="1" fillId="0" borderId="0" xfId="0" applyFont="1" applyAlignment="1">
      <alignment vertical="center"/>
    </xf>
    <xf numFmtId="0" fontId="1" fillId="0" borderId="2" xfId="0" quotePrefix="1" applyFont="1" applyBorder="1" applyAlignment="1">
      <alignment horizontal="center" vertical="center"/>
    </xf>
    <xf numFmtId="0" fontId="27" fillId="0" borderId="11" xfId="0" applyFont="1" applyBorder="1" applyAlignment="1">
      <alignment horizontal="left" vertical="center" wrapText="1"/>
    </xf>
    <xf numFmtId="0" fontId="1" fillId="0" borderId="0" xfId="0" applyFont="1" applyFill="1" applyAlignment="1">
      <alignment vertical="center"/>
    </xf>
    <xf numFmtId="0" fontId="0" fillId="0" borderId="0" xfId="0" applyAlignment="1">
      <alignment horizontal="center" vertical="center"/>
    </xf>
    <xf numFmtId="0" fontId="1" fillId="0" borderId="2" xfId="19" applyFont="1" applyBorder="1" applyAlignment="1">
      <alignment horizontal="left" vertical="center" wrapText="1"/>
    </xf>
    <xf numFmtId="0" fontId="1" fillId="0" borderId="0" xfId="19" applyFont="1" applyAlignment="1">
      <alignment horizontal="left" vertical="center"/>
    </xf>
    <xf numFmtId="0" fontId="1" fillId="0" borderId="0" xfId="19" applyFont="1" applyAlignment="1">
      <alignment horizontal="left" vertical="center" wrapText="1"/>
    </xf>
    <xf numFmtId="0" fontId="1" fillId="0" borderId="0" xfId="19" applyFont="1" applyAlignment="1">
      <alignment vertical="center" wrapText="1"/>
    </xf>
    <xf numFmtId="0" fontId="31" fillId="0" borderId="0" xfId="0" applyFont="1"/>
    <xf numFmtId="0" fontId="1" fillId="0" borderId="0" xfId="15" applyAlignment="1">
      <alignment vertical="center"/>
    </xf>
    <xf numFmtId="0" fontId="29" fillId="2" borderId="2" xfId="15" applyFont="1" applyFill="1" applyBorder="1" applyAlignment="1">
      <alignment vertical="center"/>
    </xf>
    <xf numFmtId="0" fontId="32" fillId="2" borderId="2" xfId="0" applyFont="1" applyFill="1" applyBorder="1" applyAlignment="1">
      <alignment horizontal="left" vertical="center" readingOrder="1"/>
    </xf>
    <xf numFmtId="0" fontId="33" fillId="0" borderId="2" xfId="0" applyFont="1" applyBorder="1" applyAlignment="1">
      <alignment horizontal="left" vertical="center" wrapText="1" readingOrder="1"/>
    </xf>
    <xf numFmtId="0" fontId="33" fillId="0" borderId="0" xfId="0" applyFont="1" applyAlignment="1">
      <alignment horizontal="left" vertical="center" readingOrder="1"/>
    </xf>
    <xf numFmtId="0" fontId="33" fillId="0" borderId="0" xfId="0" applyFont="1" applyAlignment="1">
      <alignment horizontal="left" vertical="center" wrapText="1" readingOrder="1"/>
    </xf>
    <xf numFmtId="0" fontId="1" fillId="0" borderId="0" xfId="15" applyProtection="1"/>
    <xf numFmtId="0" fontId="1" fillId="0" borderId="0" xfId="15" applyFill="1" applyBorder="1" applyAlignment="1">
      <alignment vertical="center" wrapText="1"/>
    </xf>
    <xf numFmtId="0" fontId="1" fillId="0" borderId="0" xfId="15" applyFill="1" applyBorder="1" applyAlignment="1">
      <alignment wrapText="1"/>
    </xf>
    <xf numFmtId="0" fontId="16" fillId="0" borderId="0" xfId="15" applyFont="1" applyProtection="1"/>
    <xf numFmtId="0" fontId="24" fillId="0" borderId="0" xfId="15" applyFont="1" applyProtection="1"/>
    <xf numFmtId="166" fontId="34" fillId="3" borderId="2" xfId="10" applyNumberFormat="1" applyFont="1" applyFill="1" applyBorder="1" applyAlignment="1" applyProtection="1">
      <alignment horizontal="center" vertical="center"/>
      <protection locked="0"/>
    </xf>
    <xf numFmtId="0" fontId="24" fillId="0" borderId="0" xfId="15" applyFont="1" applyAlignment="1" applyProtection="1">
      <alignment vertical="center" wrapText="1"/>
    </xf>
    <xf numFmtId="10" fontId="34" fillId="0" borderId="0" xfId="10" applyNumberFormat="1" applyFont="1" applyFill="1" applyBorder="1" applyAlignment="1" applyProtection="1">
      <alignment vertical="center"/>
    </xf>
    <xf numFmtId="165" fontId="1" fillId="0" borderId="0" xfId="15" applyNumberFormat="1" applyFill="1" applyBorder="1" applyAlignment="1" applyProtection="1">
      <alignment horizontal="right" vertical="center"/>
    </xf>
    <xf numFmtId="0" fontId="1" fillId="0" borderId="2" xfId="15" applyNumberFormat="1" applyFill="1" applyBorder="1" applyAlignment="1" applyProtection="1">
      <alignment horizontal="left"/>
    </xf>
    <xf numFmtId="0" fontId="1" fillId="0" borderId="0" xfId="15" applyFont="1" applyProtection="1"/>
    <xf numFmtId="0" fontId="1" fillId="0" borderId="0" xfId="15" applyFont="1" applyAlignment="1" applyProtection="1">
      <alignment vertical="center"/>
    </xf>
    <xf numFmtId="0" fontId="3" fillId="0" borderId="0" xfId="15" applyFont="1" applyAlignment="1" applyProtection="1">
      <alignment vertical="center"/>
    </xf>
    <xf numFmtId="0" fontId="1" fillId="0" borderId="0" xfId="15" applyFont="1" applyFill="1" applyBorder="1" applyAlignment="1" applyProtection="1">
      <alignment horizontal="center" vertical="center"/>
    </xf>
    <xf numFmtId="0" fontId="3" fillId="0" borderId="0" xfId="15" applyFont="1" applyFill="1" applyAlignment="1" applyProtection="1">
      <alignment vertical="center"/>
    </xf>
    <xf numFmtId="0" fontId="1" fillId="0" borderId="0" xfId="15" applyFont="1" applyFill="1" applyAlignment="1" applyProtection="1">
      <alignment vertical="center"/>
    </xf>
    <xf numFmtId="0" fontId="1" fillId="0" borderId="0" xfId="15" applyAlignment="1" applyProtection="1">
      <alignment vertical="center"/>
    </xf>
    <xf numFmtId="0" fontId="35" fillId="0" borderId="0" xfId="15" applyFont="1" applyFill="1" applyAlignment="1" applyProtection="1">
      <alignment vertical="center" wrapText="1"/>
    </xf>
    <xf numFmtId="0" fontId="23" fillId="0" borderId="0" xfId="15" applyFont="1" applyFill="1" applyAlignment="1" applyProtection="1">
      <alignment horizontal="left" vertical="center"/>
    </xf>
    <xf numFmtId="0" fontId="36" fillId="0" borderId="0" xfId="15" applyFont="1" applyAlignment="1" applyProtection="1">
      <alignment vertical="center"/>
    </xf>
    <xf numFmtId="0" fontId="1" fillId="0" borderId="0" xfId="15" applyFont="1" applyBorder="1" applyAlignment="1" applyProtection="1">
      <alignment vertical="center"/>
    </xf>
    <xf numFmtId="0" fontId="4" fillId="2" borderId="2" xfId="15" applyFont="1" applyFill="1" applyBorder="1" applyAlignment="1" applyProtection="1">
      <alignment horizontal="center" vertical="center"/>
    </xf>
    <xf numFmtId="0" fontId="1" fillId="0" borderId="7" xfId="15" applyFont="1" applyBorder="1" applyAlignment="1" applyProtection="1">
      <alignment vertical="center"/>
    </xf>
    <xf numFmtId="0" fontId="5" fillId="4" borderId="2" xfId="15" applyFont="1" applyFill="1" applyBorder="1" applyAlignment="1" applyProtection="1">
      <alignment horizontal="center" vertical="center" wrapText="1"/>
    </xf>
    <xf numFmtId="0" fontId="5" fillId="4" borderId="10" xfId="15" applyFont="1" applyFill="1" applyBorder="1" applyAlignment="1" applyProtection="1">
      <alignment horizontal="center" vertical="center" wrapText="1"/>
    </xf>
    <xf numFmtId="0" fontId="5" fillId="4" borderId="9" xfId="15" applyFont="1" applyFill="1" applyBorder="1" applyAlignment="1" applyProtection="1">
      <alignment horizontal="center" vertical="center" wrapText="1"/>
    </xf>
    <xf numFmtId="0" fontId="15" fillId="0" borderId="0" xfId="15" applyFont="1" applyAlignment="1" applyProtection="1">
      <alignment vertical="center" wrapText="1"/>
    </xf>
    <xf numFmtId="0" fontId="1" fillId="0" borderId="2" xfId="15" applyFont="1" applyFill="1" applyBorder="1" applyAlignment="1" applyProtection="1">
      <alignment vertical="center" wrapText="1"/>
    </xf>
    <xf numFmtId="164" fontId="1" fillId="3" borderId="2" xfId="15" applyNumberFormat="1" applyFont="1" applyFill="1" applyBorder="1" applyAlignment="1" applyProtection="1">
      <alignment vertical="center"/>
      <protection locked="0"/>
    </xf>
    <xf numFmtId="164" fontId="3" fillId="0" borderId="2" xfId="15" applyNumberFormat="1" applyFont="1" applyBorder="1" applyAlignment="1" applyProtection="1">
      <alignment vertical="center"/>
    </xf>
    <xf numFmtId="166" fontId="1" fillId="3" borderId="2" xfId="20" applyNumberFormat="1" applyFont="1" applyFill="1" applyBorder="1" applyAlignment="1" applyProtection="1">
      <alignment vertical="center"/>
      <protection locked="0"/>
    </xf>
    <xf numFmtId="2" fontId="1" fillId="3" borderId="2" xfId="15" applyNumberFormat="1" applyFont="1" applyFill="1" applyBorder="1" applyAlignment="1" applyProtection="1">
      <alignment vertical="center"/>
      <protection locked="0"/>
    </xf>
    <xf numFmtId="4" fontId="3" fillId="0" borderId="2" xfId="15" applyNumberFormat="1" applyFont="1" applyBorder="1" applyAlignment="1" applyProtection="1">
      <alignment vertical="center"/>
    </xf>
    <xf numFmtId="166" fontId="1" fillId="0" borderId="2" xfId="20" applyNumberFormat="1" applyFont="1" applyFill="1" applyBorder="1" applyAlignment="1" applyProtection="1">
      <alignment vertical="center"/>
    </xf>
    <xf numFmtId="4" fontId="3" fillId="0" borderId="2" xfId="15" applyNumberFormat="1" applyFont="1" applyFill="1" applyBorder="1" applyAlignment="1" applyProtection="1">
      <alignment vertical="center"/>
    </xf>
    <xf numFmtId="166" fontId="3" fillId="0" borderId="2" xfId="10" applyNumberFormat="1" applyFont="1" applyFill="1" applyBorder="1" applyAlignment="1" applyProtection="1">
      <alignment vertical="center"/>
    </xf>
    <xf numFmtId="4" fontId="1" fillId="3" borderId="2" xfId="15" applyNumberFormat="1" applyFont="1" applyFill="1" applyBorder="1" applyAlignment="1" applyProtection="1">
      <alignment vertical="center"/>
      <protection locked="0"/>
    </xf>
    <xf numFmtId="165" fontId="3" fillId="0" borderId="2" xfId="15" applyNumberFormat="1" applyFont="1" applyBorder="1" applyAlignment="1" applyProtection="1">
      <alignment vertical="center"/>
    </xf>
    <xf numFmtId="0" fontId="1" fillId="0" borderId="0" xfId="15" applyFont="1" applyAlignment="1" applyProtection="1">
      <alignment vertical="center" wrapText="1"/>
    </xf>
    <xf numFmtId="4" fontId="3" fillId="0" borderId="4" xfId="15" applyNumberFormat="1" applyFont="1" applyFill="1" applyBorder="1" applyAlignment="1" applyProtection="1">
      <alignment vertical="center"/>
    </xf>
    <xf numFmtId="0" fontId="1" fillId="0" borderId="0" xfId="15" applyBorder="1" applyAlignment="1">
      <alignment vertical="center"/>
    </xf>
    <xf numFmtId="0" fontId="1" fillId="0" borderId="2" xfId="15" applyFont="1" applyFill="1" applyBorder="1" applyAlignment="1">
      <alignment horizontal="center" vertical="center" wrapText="1"/>
    </xf>
    <xf numFmtId="0" fontId="1" fillId="0" borderId="0" xfId="15" applyFont="1" applyFill="1" applyBorder="1" applyAlignment="1">
      <alignment vertical="center"/>
    </xf>
    <xf numFmtId="0" fontId="1" fillId="0" borderId="0" xfId="15" applyAlignment="1">
      <alignment vertical="center" wrapText="1"/>
    </xf>
    <xf numFmtId="0" fontId="1" fillId="0" borderId="0" xfId="15" applyFont="1" applyAlignment="1">
      <alignment vertical="center" wrapText="1"/>
    </xf>
    <xf numFmtId="0" fontId="5" fillId="3" borderId="2" xfId="15" applyFont="1" applyFill="1" applyBorder="1" applyAlignment="1" applyProtection="1">
      <alignment horizontal="center" vertical="center" wrapText="1"/>
      <protection locked="0"/>
    </xf>
    <xf numFmtId="0" fontId="11" fillId="3" borderId="8" xfId="14" applyFont="1" applyFill="1" applyBorder="1" applyAlignment="1" applyProtection="1">
      <alignment horizontal="center" vertical="center" wrapText="1"/>
      <protection locked="0"/>
    </xf>
    <xf numFmtId="0" fontId="11" fillId="3" borderId="9" xfId="14" applyFont="1" applyFill="1" applyBorder="1" applyAlignment="1" applyProtection="1">
      <alignment horizontal="center" vertical="center" wrapText="1"/>
      <protection locked="0"/>
    </xf>
    <xf numFmtId="0" fontId="11" fillId="3" borderId="10" xfId="14" applyFont="1" applyFill="1" applyBorder="1" applyAlignment="1" applyProtection="1">
      <alignment horizontal="center" vertical="center" wrapText="1"/>
      <protection locked="0"/>
    </xf>
    <xf numFmtId="0" fontId="26" fillId="2" borderId="8" xfId="14" applyFont="1" applyFill="1" applyBorder="1" applyAlignment="1" applyProtection="1">
      <alignment horizontal="center" vertical="center" wrapText="1"/>
    </xf>
    <xf numFmtId="0" fontId="26" fillId="2" borderId="9" xfId="14" applyFont="1" applyFill="1" applyBorder="1" applyAlignment="1" applyProtection="1">
      <alignment horizontal="center" vertical="center" wrapText="1"/>
    </xf>
    <xf numFmtId="0" fontId="26" fillId="2" borderId="10" xfId="14" applyFont="1" applyFill="1" applyBorder="1" applyAlignment="1" applyProtection="1">
      <alignment horizontal="center" vertical="center" wrapText="1"/>
    </xf>
    <xf numFmtId="0" fontId="4" fillId="0" borderId="0" xfId="3" applyFont="1" applyBorder="1" applyAlignment="1" applyProtection="1">
      <alignment vertical="center"/>
    </xf>
    <xf numFmtId="0" fontId="8" fillId="0" borderId="0" xfId="7" applyFont="1" applyAlignment="1" applyProtection="1">
      <alignment vertical="center"/>
    </xf>
    <xf numFmtId="0" fontId="4" fillId="0" borderId="0" xfId="0" applyFont="1" applyAlignment="1">
      <alignment horizontal="left" vertical="center" wrapText="1"/>
    </xf>
    <xf numFmtId="0" fontId="0" fillId="0" borderId="0" xfId="0" applyAlignment="1">
      <alignment horizontal="left" vertical="center" wrapText="1"/>
    </xf>
    <xf numFmtId="0" fontId="3" fillId="2" borderId="8" xfId="14" applyFont="1" applyFill="1" applyBorder="1" applyAlignment="1" applyProtection="1">
      <alignment horizontal="center" vertical="center" wrapText="1"/>
    </xf>
    <xf numFmtId="0" fontId="1" fillId="0" borderId="9" xfId="0" applyFont="1" applyBorder="1" applyAlignment="1">
      <alignment horizontal="center" vertical="center" wrapText="1"/>
    </xf>
    <xf numFmtId="0" fontId="1" fillId="0" borderId="10" xfId="0" applyFont="1" applyBorder="1" applyAlignment="1">
      <alignment horizontal="center" vertical="center" wrapText="1"/>
    </xf>
    <xf numFmtId="0" fontId="4" fillId="0" borderId="8" xfId="0" applyFont="1" applyFill="1" applyBorder="1" applyAlignment="1">
      <alignment horizontal="left" vertical="center" wrapText="1"/>
    </xf>
    <xf numFmtId="0" fontId="0" fillId="0" borderId="10" xfId="0" applyFill="1" applyBorder="1" applyAlignment="1">
      <alignment vertical="center" wrapText="1"/>
    </xf>
    <xf numFmtId="0" fontId="4" fillId="2" borderId="8" xfId="0" applyFont="1" applyFill="1" applyBorder="1" applyAlignment="1">
      <alignment horizontal="left" vertical="center" wrapText="1"/>
    </xf>
    <xf numFmtId="0" fontId="0" fillId="0" borderId="10" xfId="0" applyBorder="1" applyAlignment="1">
      <alignment vertical="center" wrapText="1"/>
    </xf>
    <xf numFmtId="0" fontId="29" fillId="2" borderId="8" xfId="15" applyFont="1" applyFill="1" applyBorder="1" applyAlignment="1">
      <alignment vertical="center" wrapText="1"/>
    </xf>
    <xf numFmtId="0" fontId="1" fillId="2" borderId="9" xfId="15" applyFill="1" applyBorder="1" applyAlignment="1">
      <alignment wrapText="1"/>
    </xf>
    <xf numFmtId="0" fontId="1" fillId="2" borderId="10" xfId="15" applyFill="1" applyBorder="1" applyAlignment="1">
      <alignment wrapText="1"/>
    </xf>
    <xf numFmtId="0" fontId="4" fillId="2" borderId="8" xfId="15" applyFont="1" applyFill="1" applyBorder="1" applyAlignment="1">
      <alignment vertical="center" wrapText="1"/>
    </xf>
    <xf numFmtId="0" fontId="1" fillId="2" borderId="9" xfId="15" applyFill="1" applyBorder="1" applyAlignment="1">
      <alignment vertical="center" wrapText="1"/>
    </xf>
    <xf numFmtId="0" fontId="1" fillId="2" borderId="10" xfId="15" applyFill="1" applyBorder="1" applyAlignment="1">
      <alignment vertical="center" wrapText="1"/>
    </xf>
    <xf numFmtId="0" fontId="9" fillId="0" borderId="2" xfId="15" applyFont="1" applyBorder="1" applyAlignment="1" applyProtection="1">
      <alignment horizontal="center" vertical="center" wrapText="1"/>
    </xf>
    <xf numFmtId="0" fontId="5" fillId="0" borderId="0" xfId="15" applyFont="1" applyAlignment="1" applyProtection="1">
      <alignment horizontal="left" vertical="center" wrapText="1"/>
    </xf>
    <xf numFmtId="0" fontId="1" fillId="0" borderId="8" xfId="15" applyFont="1" applyFill="1" applyBorder="1" applyAlignment="1" applyProtection="1">
      <alignment horizontal="left" vertical="center" wrapText="1"/>
    </xf>
    <xf numFmtId="0" fontId="1" fillId="0" borderId="9" xfId="15" applyBorder="1" applyAlignment="1">
      <alignment vertical="center" wrapText="1"/>
    </xf>
    <xf numFmtId="0" fontId="1" fillId="0" borderId="10" xfId="15" applyBorder="1" applyAlignment="1">
      <alignment vertical="center" wrapText="1"/>
    </xf>
    <xf numFmtId="0" fontId="4" fillId="2" borderId="8" xfId="15" applyFont="1" applyFill="1" applyBorder="1" applyAlignment="1">
      <alignment horizontal="right" vertical="center" wrapText="1"/>
    </xf>
    <xf numFmtId="0" fontId="4" fillId="2" borderId="3" xfId="15" applyFont="1" applyFill="1" applyBorder="1" applyAlignment="1" applyProtection="1">
      <alignment vertical="center" wrapText="1"/>
    </xf>
    <xf numFmtId="0" fontId="4" fillId="2" borderId="5" xfId="15" applyFont="1" applyFill="1" applyBorder="1" applyAlignment="1">
      <alignment vertical="center" wrapText="1"/>
    </xf>
    <xf numFmtId="0" fontId="4" fillId="2" borderId="14" xfId="15" applyFont="1" applyFill="1" applyBorder="1" applyAlignment="1">
      <alignment vertical="center" wrapText="1"/>
    </xf>
    <xf numFmtId="0" fontId="4" fillId="2" borderId="15" xfId="15" applyFont="1" applyFill="1" applyBorder="1" applyAlignment="1">
      <alignment vertical="center" wrapText="1"/>
    </xf>
    <xf numFmtId="0" fontId="4" fillId="2" borderId="12" xfId="15" applyFont="1" applyFill="1" applyBorder="1" applyAlignment="1">
      <alignment vertical="center" wrapText="1"/>
    </xf>
    <xf numFmtId="0" fontId="4" fillId="2" borderId="13" xfId="15" applyFont="1" applyFill="1" applyBorder="1" applyAlignment="1">
      <alignment vertical="center" wrapText="1"/>
    </xf>
    <xf numFmtId="0" fontId="4" fillId="2" borderId="2" xfId="15" applyFont="1" applyFill="1" applyBorder="1" applyAlignment="1" applyProtection="1">
      <alignment horizontal="center" vertical="center"/>
    </xf>
    <xf numFmtId="0" fontId="5" fillId="2" borderId="6" xfId="15" applyFont="1" applyFill="1" applyBorder="1" applyAlignment="1" applyProtection="1">
      <alignment horizontal="center" vertical="center" wrapText="1"/>
    </xf>
    <xf numFmtId="0" fontId="1" fillId="0" borderId="11" xfId="15" applyBorder="1" applyAlignment="1">
      <alignment vertical="center" wrapText="1"/>
    </xf>
    <xf numFmtId="0" fontId="5" fillId="2" borderId="8" xfId="15" applyFont="1" applyFill="1" applyBorder="1" applyAlignment="1" applyProtection="1">
      <alignment horizontal="center" vertical="center" wrapText="1"/>
    </xf>
    <xf numFmtId="2" fontId="1" fillId="0" borderId="2" xfId="15" applyNumberFormat="1" applyBorder="1" applyAlignment="1" applyProtection="1">
      <alignment vertical="center" wrapText="1"/>
    </xf>
    <xf numFmtId="0" fontId="1" fillId="0" borderId="2" xfId="15" applyFill="1" applyBorder="1" applyAlignment="1" applyProtection="1">
      <alignment vertical="center" wrapText="1"/>
    </xf>
  </cellXfs>
  <cellStyles count="21">
    <cellStyle name="Comma 2" xfId="1"/>
    <cellStyle name="Comma 2 2" xfId="17"/>
    <cellStyle name="Currency 2" xfId="2"/>
    <cellStyle name="Heading 1 2" xfId="3"/>
    <cellStyle name="Hyperlink 2" xfId="4"/>
    <cellStyle name="Hyperlink 2 2" xfId="5"/>
    <cellStyle name="Normal" xfId="0" builtinId="0"/>
    <cellStyle name="Normal 2" xfId="6"/>
    <cellStyle name="Normal 2 2" xfId="7"/>
    <cellStyle name="Normal 3" xfId="8"/>
    <cellStyle name="Normal 3 2" xfId="9"/>
    <cellStyle name="Normal 3 2 2" xfId="15"/>
    <cellStyle name="Normal_030520 Base rate schedule Equipment 03" xfId="19"/>
    <cellStyle name="Percent" xfId="10" builtinId="5"/>
    <cellStyle name="Percent 2" xfId="11"/>
    <cellStyle name="Percent 2 2" xfId="16"/>
    <cellStyle name="Percent 3" xfId="12"/>
    <cellStyle name="Percent 3 2" xfId="20"/>
    <cellStyle name="Percent 4" xfId="13"/>
    <cellStyle name="Percent 5" xfId="18"/>
    <cellStyle name="Title 2" xfId="14"/>
  </cellStyles>
  <dxfs count="2">
    <dxf>
      <font>
        <condense val="0"/>
        <extend val="0"/>
        <color indexed="22"/>
      </font>
    </dxf>
    <dxf>
      <font>
        <condense val="0"/>
        <extend val="0"/>
        <color indexed="9"/>
      </font>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1</xdr:row>
      <xdr:rowOff>0</xdr:rowOff>
    </xdr:from>
    <xdr:to>
      <xdr:col>11</xdr:col>
      <xdr:colOff>771525</xdr:colOff>
      <xdr:row>4</xdr:row>
      <xdr:rowOff>257175</xdr:rowOff>
    </xdr:to>
    <xdr:pic>
      <xdr:nvPicPr>
        <xdr:cNvPr id="5" name="Picture 4"/>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581900" y="171450"/>
          <a:ext cx="1581150" cy="7620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7620</xdr:colOff>
      <xdr:row>3</xdr:row>
      <xdr:rowOff>7620</xdr:rowOff>
    </xdr:from>
    <xdr:to>
      <xdr:col>8</xdr:col>
      <xdr:colOff>99060</xdr:colOff>
      <xdr:row>6</xdr:row>
      <xdr:rowOff>83820</xdr:rowOff>
    </xdr:to>
    <xdr:pic>
      <xdr:nvPicPr>
        <xdr:cNvPr id="3" name="Picture 2"/>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65220" y="510540"/>
          <a:ext cx="1310640" cy="6096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5036820</xdr:colOff>
      <xdr:row>1</xdr:row>
      <xdr:rowOff>0</xdr:rowOff>
    </xdr:from>
    <xdr:to>
      <xdr:col>1</xdr:col>
      <xdr:colOff>5037455</xdr:colOff>
      <xdr:row>3</xdr:row>
      <xdr:rowOff>220345</xdr:rowOff>
    </xdr:to>
    <xdr:pic>
      <xdr:nvPicPr>
        <xdr:cNvPr id="2" name="Pictur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87340" y="243840"/>
          <a:ext cx="635" cy="700405"/>
        </a:xfrm>
        <a:prstGeom prst="rect">
          <a:avLst/>
        </a:prstGeom>
      </xdr:spPr>
    </xdr:pic>
    <xdr:clientData/>
  </xdr:twoCellAnchor>
  <xdr:twoCellAnchor editAs="oneCell">
    <xdr:from>
      <xdr:col>1</xdr:col>
      <xdr:colOff>4518661</xdr:colOff>
      <xdr:row>1</xdr:row>
      <xdr:rowOff>0</xdr:rowOff>
    </xdr:from>
    <xdr:to>
      <xdr:col>1</xdr:col>
      <xdr:colOff>5509261</xdr:colOff>
      <xdr:row>2</xdr:row>
      <xdr:rowOff>220980</xdr:rowOff>
    </xdr:to>
    <xdr:pic>
      <xdr:nvPicPr>
        <xdr:cNvPr id="3" name="Picture 2"/>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869181" y="243840"/>
          <a:ext cx="990600" cy="472440"/>
        </a:xfrm>
        <a:prstGeom prst="rect">
          <a:avLst/>
        </a:prstGeom>
      </xdr:spPr>
    </xdr:pic>
    <xdr:clientData/>
  </xdr:twoCellAnchor>
  <xdr:twoCellAnchor editAs="oneCell">
    <xdr:from>
      <xdr:col>1</xdr:col>
      <xdr:colOff>5036820</xdr:colOff>
      <xdr:row>1</xdr:row>
      <xdr:rowOff>0</xdr:rowOff>
    </xdr:from>
    <xdr:to>
      <xdr:col>1</xdr:col>
      <xdr:colOff>5037455</xdr:colOff>
      <xdr:row>3</xdr:row>
      <xdr:rowOff>220345</xdr:rowOff>
    </xdr:to>
    <xdr:pic>
      <xdr:nvPicPr>
        <xdr:cNvPr id="4" name="Picture 3"/>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387340" y="243840"/>
          <a:ext cx="635" cy="700405"/>
        </a:xfrm>
        <a:prstGeom prst="rect">
          <a:avLst/>
        </a:prstGeom>
      </xdr:spPr>
    </xdr:pic>
    <xdr:clientData/>
  </xdr:twoCellAnchor>
  <xdr:twoCellAnchor editAs="oneCell">
    <xdr:from>
      <xdr:col>1</xdr:col>
      <xdr:colOff>4518661</xdr:colOff>
      <xdr:row>1</xdr:row>
      <xdr:rowOff>0</xdr:rowOff>
    </xdr:from>
    <xdr:to>
      <xdr:col>1</xdr:col>
      <xdr:colOff>5509261</xdr:colOff>
      <xdr:row>2</xdr:row>
      <xdr:rowOff>220980</xdr:rowOff>
    </xdr:to>
    <xdr:pic>
      <xdr:nvPicPr>
        <xdr:cNvPr id="5" name="Picture 4"/>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869181" y="243840"/>
          <a:ext cx="990600" cy="47244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9" tint="-0.249977111117893"/>
  </sheetPr>
  <dimension ref="B3:R35"/>
  <sheetViews>
    <sheetView showGridLines="0" zoomScale="80" zoomScaleNormal="80" workbookViewId="0">
      <selection activeCell="B16" sqref="B16:M16"/>
    </sheetView>
  </sheetViews>
  <sheetFormatPr defaultColWidth="9.109375" defaultRowHeight="13.2" x14ac:dyDescent="0.25"/>
  <cols>
    <col min="1" max="1" width="4.33203125" style="16" customWidth="1"/>
    <col min="2" max="13" width="11.6640625" style="16" customWidth="1"/>
    <col min="14" max="16384" width="9.109375" style="16"/>
  </cols>
  <sheetData>
    <row r="3" spans="2:18" ht="12.75" customHeight="1" x14ac:dyDescent="0.25"/>
    <row r="5" spans="2:18" ht="23.25" customHeight="1" x14ac:dyDescent="0.25">
      <c r="B5" s="1" t="s">
        <v>1</v>
      </c>
      <c r="C5" s="1"/>
      <c r="D5" s="1"/>
      <c r="E5" s="1"/>
      <c r="F5" s="1"/>
      <c r="G5" s="1"/>
      <c r="H5" s="1"/>
      <c r="I5" s="1"/>
      <c r="J5" s="1"/>
      <c r="K5" s="1"/>
      <c r="L5" s="1"/>
      <c r="M5" s="1"/>
    </row>
    <row r="6" spans="2:18" ht="17.25" customHeight="1" x14ac:dyDescent="0.25">
      <c r="B6" s="1"/>
      <c r="C6" s="1"/>
      <c r="D6" s="1"/>
      <c r="E6" s="1"/>
      <c r="F6" s="1"/>
      <c r="G6" s="1"/>
      <c r="H6" s="1"/>
      <c r="I6" s="1"/>
      <c r="J6" s="1"/>
      <c r="K6" s="1"/>
      <c r="L6" s="1"/>
      <c r="M6" s="1"/>
    </row>
    <row r="7" spans="2:18" ht="22.5" customHeight="1" x14ac:dyDescent="0.25">
      <c r="B7" s="104" t="s">
        <v>98</v>
      </c>
      <c r="C7" s="105"/>
      <c r="D7" s="105"/>
      <c r="E7" s="105"/>
      <c r="F7" s="105"/>
      <c r="G7" s="105"/>
      <c r="H7" s="105"/>
      <c r="I7" s="105"/>
      <c r="J7" s="105"/>
      <c r="K7" s="105"/>
      <c r="L7" s="105"/>
      <c r="M7" s="106"/>
    </row>
    <row r="8" spans="2:18" ht="21.75" customHeight="1" x14ac:dyDescent="0.25">
      <c r="B8" s="1"/>
      <c r="C8" s="1"/>
      <c r="D8" s="1"/>
      <c r="E8" s="1"/>
      <c r="F8" s="1"/>
      <c r="G8" s="1"/>
      <c r="H8" s="1"/>
      <c r="I8" s="1"/>
      <c r="J8" s="1"/>
      <c r="K8" s="1"/>
      <c r="L8" s="1"/>
      <c r="M8" s="1"/>
    </row>
    <row r="9" spans="2:18" ht="15.6" x14ac:dyDescent="0.25">
      <c r="B9" s="107" t="s">
        <v>74</v>
      </c>
      <c r="C9" s="108"/>
      <c r="D9" s="108"/>
      <c r="E9" s="108"/>
      <c r="F9" s="108"/>
      <c r="G9" s="108"/>
      <c r="H9" s="108"/>
      <c r="I9" s="108"/>
      <c r="J9" s="108"/>
      <c r="K9" s="108"/>
      <c r="L9" s="108"/>
      <c r="M9" s="108"/>
    </row>
    <row r="10" spans="2:18" ht="23.25" customHeight="1" x14ac:dyDescent="0.25">
      <c r="B10" s="101"/>
      <c r="C10" s="102"/>
      <c r="D10" s="102"/>
      <c r="E10" s="102"/>
      <c r="F10" s="102"/>
      <c r="G10" s="102"/>
      <c r="H10" s="102"/>
      <c r="I10" s="102"/>
      <c r="J10" s="102"/>
      <c r="K10" s="102"/>
      <c r="L10" s="102"/>
      <c r="M10" s="103"/>
    </row>
    <row r="12" spans="2:18" ht="15.6" x14ac:dyDescent="0.25">
      <c r="B12" s="107" t="s">
        <v>75</v>
      </c>
      <c r="C12" s="108"/>
      <c r="D12" s="108"/>
      <c r="E12" s="108"/>
      <c r="F12" s="108"/>
      <c r="G12" s="108"/>
      <c r="H12" s="108"/>
      <c r="I12" s="108"/>
      <c r="J12" s="108"/>
      <c r="K12" s="108"/>
      <c r="L12" s="108"/>
      <c r="M12" s="108"/>
    </row>
    <row r="13" spans="2:18" ht="22.95" customHeight="1" x14ac:dyDescent="0.25">
      <c r="B13" s="101"/>
      <c r="C13" s="102"/>
      <c r="D13" s="102"/>
      <c r="E13" s="102"/>
      <c r="F13" s="102"/>
      <c r="G13" s="102"/>
      <c r="H13" s="102"/>
      <c r="I13" s="102"/>
      <c r="J13" s="102"/>
      <c r="K13" s="102"/>
      <c r="L13" s="102"/>
      <c r="M13" s="103"/>
    </row>
    <row r="15" spans="2:18" ht="15.6" x14ac:dyDescent="0.25">
      <c r="B15" s="17" t="s">
        <v>76</v>
      </c>
    </row>
    <row r="16" spans="2:18" ht="23.25" customHeight="1" x14ac:dyDescent="0.25">
      <c r="B16" s="101"/>
      <c r="C16" s="102"/>
      <c r="D16" s="102"/>
      <c r="E16" s="102"/>
      <c r="F16" s="102"/>
      <c r="G16" s="102"/>
      <c r="H16" s="102"/>
      <c r="I16" s="102"/>
      <c r="J16" s="102"/>
      <c r="K16" s="102"/>
      <c r="L16" s="102"/>
      <c r="M16" s="103"/>
      <c r="R16" s="48" t="s">
        <v>99</v>
      </c>
    </row>
    <row r="17" spans="2:18" x14ac:dyDescent="0.25">
      <c r="R17" s="48" t="s">
        <v>100</v>
      </c>
    </row>
    <row r="18" spans="2:18" ht="15.6" x14ac:dyDescent="0.25">
      <c r="B18" s="18" t="s">
        <v>19</v>
      </c>
      <c r="C18" s="19"/>
      <c r="D18" s="19"/>
      <c r="E18" s="19"/>
      <c r="F18" s="19"/>
      <c r="G18" s="19"/>
      <c r="H18" s="19"/>
      <c r="I18" s="19"/>
      <c r="J18" s="19"/>
      <c r="K18" s="19"/>
      <c r="L18" s="19"/>
      <c r="M18" s="19"/>
      <c r="R18" s="48" t="s">
        <v>101</v>
      </c>
    </row>
    <row r="19" spans="2:18" ht="36" customHeight="1" x14ac:dyDescent="0.25">
      <c r="B19" s="109" t="s">
        <v>49</v>
      </c>
      <c r="C19" s="110"/>
      <c r="D19" s="110"/>
      <c r="E19" s="110"/>
      <c r="F19" s="110"/>
      <c r="G19" s="110"/>
      <c r="H19" s="110"/>
      <c r="I19" s="110"/>
      <c r="J19" s="110"/>
      <c r="K19" s="110"/>
      <c r="L19" s="110"/>
      <c r="M19" s="110"/>
      <c r="R19" s="48" t="s">
        <v>102</v>
      </c>
    </row>
    <row r="20" spans="2:18" ht="15.75" customHeight="1" x14ac:dyDescent="0.25">
      <c r="B20" s="20"/>
      <c r="C20" s="20"/>
      <c r="D20" s="20"/>
      <c r="E20" s="20"/>
      <c r="F20" s="20"/>
      <c r="G20" s="20"/>
      <c r="H20" s="20"/>
      <c r="I20" s="20"/>
      <c r="J20" s="20"/>
      <c r="K20" s="20"/>
      <c r="L20" s="20"/>
      <c r="M20" s="20"/>
      <c r="R20" s="48" t="s">
        <v>103</v>
      </c>
    </row>
    <row r="21" spans="2:18" ht="15.75" customHeight="1" x14ac:dyDescent="0.25">
      <c r="B21" s="26" t="s">
        <v>50</v>
      </c>
      <c r="C21" s="20"/>
      <c r="D21" s="20"/>
      <c r="E21" s="20"/>
      <c r="F21" s="20"/>
      <c r="G21" s="20"/>
      <c r="H21" s="20"/>
      <c r="I21" s="20"/>
      <c r="J21" s="20"/>
      <c r="K21" s="20"/>
      <c r="L21" s="20"/>
      <c r="M21" s="20"/>
      <c r="R21" s="48" t="s">
        <v>104</v>
      </c>
    </row>
    <row r="22" spans="2:18" ht="6.6" customHeight="1" x14ac:dyDescent="0.25">
      <c r="B22" s="21"/>
      <c r="C22" s="21"/>
      <c r="D22" s="21"/>
      <c r="E22" s="21"/>
      <c r="F22" s="21"/>
      <c r="G22" s="21"/>
      <c r="H22" s="21"/>
      <c r="I22" s="21"/>
      <c r="J22" s="21"/>
      <c r="K22" s="21"/>
      <c r="L22" s="21"/>
      <c r="M22" s="21"/>
    </row>
    <row r="23" spans="2:18" ht="22.8" x14ac:dyDescent="0.25">
      <c r="B23" s="101"/>
      <c r="C23" s="102"/>
      <c r="D23" s="102"/>
      <c r="E23" s="102"/>
      <c r="F23" s="102"/>
      <c r="G23" s="102"/>
      <c r="H23" s="102"/>
      <c r="I23" s="102"/>
      <c r="J23" s="102"/>
      <c r="K23" s="102"/>
      <c r="L23" s="102"/>
      <c r="M23" s="103"/>
    </row>
    <row r="26" spans="2:18" ht="13.8" x14ac:dyDescent="0.25">
      <c r="B26" s="22" t="s">
        <v>160</v>
      </c>
    </row>
    <row r="28" spans="2:18" x14ac:dyDescent="0.25">
      <c r="B28" s="23"/>
    </row>
    <row r="29" spans="2:18" x14ac:dyDescent="0.25">
      <c r="B29" s="24"/>
    </row>
    <row r="30" spans="2:18" x14ac:dyDescent="0.25">
      <c r="B30" s="25"/>
    </row>
    <row r="31" spans="2:18" x14ac:dyDescent="0.25">
      <c r="B31" s="25"/>
    </row>
    <row r="32" spans="2:18" x14ac:dyDescent="0.25">
      <c r="B32" s="25"/>
    </row>
    <row r="33" spans="2:2" x14ac:dyDescent="0.25">
      <c r="B33" s="25"/>
    </row>
    <row r="34" spans="2:2" x14ac:dyDescent="0.25">
      <c r="B34" s="25"/>
    </row>
    <row r="35" spans="2:2" ht="15.75" customHeight="1" x14ac:dyDescent="0.25">
      <c r="B35" s="25"/>
    </row>
  </sheetData>
  <sheetProtection password="C660" sheet="1" objects="1" scenarios="1" selectLockedCells="1"/>
  <mergeCells count="8">
    <mergeCell ref="B16:M16"/>
    <mergeCell ref="B23:M23"/>
    <mergeCell ref="B7:M7"/>
    <mergeCell ref="B9:M9"/>
    <mergeCell ref="B10:M10"/>
    <mergeCell ref="B13:M13"/>
    <mergeCell ref="B19:M19"/>
    <mergeCell ref="B12:M12"/>
  </mergeCells>
  <phoneticPr fontId="25" type="noConversion"/>
  <dataValidations count="1">
    <dataValidation type="list" allowBlank="1" showInputMessage="1" showErrorMessage="1" sqref="B16:M16">
      <formula1>$R$16:$R$21</formula1>
    </dataValidation>
  </dataValidations>
  <pageMargins left="0.19685039370078741" right="0.23622047244094491" top="0.55118110236220474" bottom="0.78740157480314965" header="0.19685039370078741" footer="0.39370078740157483"/>
  <pageSetup paperSize="9" orientation="landscape" verticalDpi="300" copies="4" r:id="rId1"/>
  <headerFooter alignWithMargins="0">
    <oddFooter>&amp;R&amp;F, &amp;A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enableFormatConditionsCalculation="0">
    <tabColor theme="6" tint="-0.249977111117893"/>
    <pageSetUpPr fitToPage="1"/>
  </sheetPr>
  <dimension ref="C1:H18"/>
  <sheetViews>
    <sheetView showGridLines="0" topLeftCell="B1" zoomScaleNormal="100" workbookViewId="0">
      <selection activeCell="C6" sqref="C6"/>
    </sheetView>
  </sheetViews>
  <sheetFormatPr defaultRowHeight="13.2" x14ac:dyDescent="0.25"/>
  <sheetData>
    <row r="1" spans="3:8" x14ac:dyDescent="0.25">
      <c r="C1" s="4" t="str">
        <f>'Cover Sheet'!$B$10&amp; 'Cover Sheet'!$B$13&amp; 'Cover Sheet'!$B$16 &amp; "" &amp; 'Cover Sheet'!$B$16</f>
        <v/>
      </c>
    </row>
    <row r="2" spans="3:8" ht="30" customHeight="1" x14ac:dyDescent="0.25">
      <c r="C2" s="111" t="s">
        <v>105</v>
      </c>
      <c r="D2" s="112"/>
      <c r="E2" s="112"/>
      <c r="F2" s="112"/>
      <c r="G2" s="112"/>
      <c r="H2" s="113"/>
    </row>
    <row r="3" spans="3:8" x14ac:dyDescent="0.25">
      <c r="C3" s="4"/>
    </row>
    <row r="4" spans="3:8" ht="15.6" x14ac:dyDescent="0.3">
      <c r="C4" s="3" t="s">
        <v>26</v>
      </c>
    </row>
    <row r="5" spans="3:8" x14ac:dyDescent="0.25">
      <c r="C5" s="2"/>
    </row>
    <row r="6" spans="3:8" x14ac:dyDescent="0.25">
      <c r="C6" s="2" t="s">
        <v>27</v>
      </c>
    </row>
    <row r="7" spans="3:8" x14ac:dyDescent="0.25">
      <c r="C7" s="2"/>
    </row>
    <row r="8" spans="3:8" x14ac:dyDescent="0.25">
      <c r="C8" s="32" t="s">
        <v>28</v>
      </c>
    </row>
    <row r="9" spans="3:8" x14ac:dyDescent="0.25">
      <c r="C9" s="2"/>
    </row>
    <row r="10" spans="3:8" x14ac:dyDescent="0.25">
      <c r="C10" s="32" t="s">
        <v>25</v>
      </c>
    </row>
    <row r="11" spans="3:8" x14ac:dyDescent="0.25">
      <c r="C11" s="2"/>
    </row>
    <row r="12" spans="3:8" x14ac:dyDescent="0.25">
      <c r="C12" s="32" t="s">
        <v>79</v>
      </c>
    </row>
    <row r="13" spans="3:8" x14ac:dyDescent="0.25">
      <c r="C13" s="2"/>
    </row>
    <row r="14" spans="3:8" x14ac:dyDescent="0.25">
      <c r="C14" s="32" t="s">
        <v>80</v>
      </c>
    </row>
    <row r="15" spans="3:8" x14ac:dyDescent="0.25">
      <c r="C15" s="2"/>
    </row>
    <row r="16" spans="3:8" x14ac:dyDescent="0.25">
      <c r="C16" s="32" t="s">
        <v>81</v>
      </c>
    </row>
    <row r="17" spans="3:3" x14ac:dyDescent="0.25">
      <c r="C17" s="2"/>
    </row>
    <row r="18" spans="3:3" x14ac:dyDescent="0.25">
      <c r="C18" s="32" t="s">
        <v>82</v>
      </c>
    </row>
  </sheetData>
  <sheetProtection password="C660" sheet="1" objects="1" scenarios="1" selectLockedCells="1" selectUnlockedCells="1"/>
  <mergeCells count="1">
    <mergeCell ref="C2:H2"/>
  </mergeCells>
  <phoneticPr fontId="0" type="noConversion"/>
  <pageMargins left="0.74803149606299213" right="0.74803149606299213" top="0.98425196850393704" bottom="0.98425196850393704" header="0.51181102362204722" footer="0.51181102362204722"/>
  <pageSetup paperSize="9" orientation="portrait" r:id="rId1"/>
  <headerFooter alignWithMargins="0">
    <oddHeader>&amp;R&amp;A</oddHeader>
    <oddFooter>&amp;R&amp;F, &amp;A</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pageSetUpPr fitToPage="1"/>
  </sheetPr>
  <dimension ref="A1:C21"/>
  <sheetViews>
    <sheetView showGridLines="0" workbookViewId="0">
      <selection activeCell="B7" sqref="B7"/>
    </sheetView>
  </sheetViews>
  <sheetFormatPr defaultColWidth="8.88671875" defaultRowHeight="13.2" x14ac:dyDescent="0.25"/>
  <cols>
    <col min="1" max="1" width="5.109375" style="43" customWidth="1"/>
    <col min="2" max="2" width="81.33203125" style="7" customWidth="1"/>
    <col min="3" max="16384" width="8.88671875" style="7"/>
  </cols>
  <sheetData>
    <row r="1" spans="1:3" ht="19.2" customHeight="1" x14ac:dyDescent="0.25">
      <c r="A1" s="114" t="s">
        <v>106</v>
      </c>
      <c r="B1" s="115"/>
    </row>
    <row r="2" spans="1:3" ht="19.95" customHeight="1" x14ac:dyDescent="0.25">
      <c r="A2" s="116" t="s">
        <v>33</v>
      </c>
      <c r="B2" s="117"/>
    </row>
    <row r="3" spans="1:3" ht="18" customHeight="1" x14ac:dyDescent="0.25">
      <c r="A3" s="35" t="s">
        <v>34</v>
      </c>
      <c r="B3" s="36" t="s">
        <v>35</v>
      </c>
    </row>
    <row r="4" spans="1:3" ht="26.4" x14ac:dyDescent="0.25">
      <c r="A4" s="37">
        <v>1.01</v>
      </c>
      <c r="B4" s="38" t="s">
        <v>83</v>
      </c>
    </row>
    <row r="5" spans="1:3" ht="52.8" x14ac:dyDescent="0.25">
      <c r="A5" s="37">
        <v>1.02</v>
      </c>
      <c r="B5" s="38" t="s">
        <v>161</v>
      </c>
    </row>
    <row r="6" spans="1:3" ht="33" customHeight="1" x14ac:dyDescent="0.25">
      <c r="A6" s="37">
        <v>1.03</v>
      </c>
      <c r="B6" s="38" t="s">
        <v>84</v>
      </c>
      <c r="C6" s="39"/>
    </row>
    <row r="7" spans="1:3" ht="19.95" customHeight="1" x14ac:dyDescent="0.25">
      <c r="A7" s="37">
        <v>1.04</v>
      </c>
      <c r="B7" s="38" t="s">
        <v>36</v>
      </c>
      <c r="C7" s="39"/>
    </row>
    <row r="8" spans="1:3" ht="18" customHeight="1" x14ac:dyDescent="0.25">
      <c r="A8" s="35" t="s">
        <v>37</v>
      </c>
      <c r="B8" s="36" t="s">
        <v>38</v>
      </c>
      <c r="C8" s="39"/>
    </row>
    <row r="9" spans="1:3" ht="43.2" customHeight="1" x14ac:dyDescent="0.25">
      <c r="A9" s="40">
        <v>2.0099999999999998</v>
      </c>
      <c r="B9" s="38" t="s">
        <v>85</v>
      </c>
      <c r="C9" s="39"/>
    </row>
    <row r="10" spans="1:3" ht="85.2" customHeight="1" x14ac:dyDescent="0.25">
      <c r="A10" s="40">
        <v>2.02</v>
      </c>
      <c r="B10" s="41" t="s">
        <v>86</v>
      </c>
      <c r="C10" s="39"/>
    </row>
    <row r="11" spans="1:3" ht="18" customHeight="1" x14ac:dyDescent="0.25">
      <c r="A11" s="35" t="s">
        <v>39</v>
      </c>
      <c r="B11" s="36" t="s">
        <v>87</v>
      </c>
      <c r="C11" s="39"/>
    </row>
    <row r="12" spans="1:3" ht="39.6" x14ac:dyDescent="0.25">
      <c r="A12" s="37">
        <v>3.01</v>
      </c>
      <c r="B12" s="38" t="s">
        <v>88</v>
      </c>
    </row>
    <row r="13" spans="1:3" ht="39.6" x14ac:dyDescent="0.25">
      <c r="A13" s="37">
        <v>3.02</v>
      </c>
      <c r="B13" s="38" t="s">
        <v>89</v>
      </c>
    </row>
    <row r="14" spans="1:3" ht="58.2" customHeight="1" x14ac:dyDescent="0.25">
      <c r="A14" s="37">
        <v>3.03</v>
      </c>
      <c r="B14" s="38" t="s">
        <v>90</v>
      </c>
    </row>
    <row r="15" spans="1:3" ht="33.6" customHeight="1" x14ac:dyDescent="0.25">
      <c r="A15" s="37">
        <v>3.04</v>
      </c>
      <c r="B15" s="38" t="s">
        <v>91</v>
      </c>
    </row>
    <row r="16" spans="1:3" ht="109.95" customHeight="1" x14ac:dyDescent="0.25">
      <c r="A16" s="37"/>
      <c r="B16" s="38" t="s">
        <v>162</v>
      </c>
    </row>
    <row r="17" spans="1:3" ht="60" customHeight="1" x14ac:dyDescent="0.25">
      <c r="A17" s="37"/>
      <c r="B17" s="38" t="s">
        <v>92</v>
      </c>
      <c r="C17" s="42"/>
    </row>
    <row r="18" spans="1:3" ht="44.4" customHeight="1" x14ac:dyDescent="0.25">
      <c r="A18" s="37"/>
      <c r="B18" s="38" t="s">
        <v>163</v>
      </c>
    </row>
    <row r="19" spans="1:3" ht="32.4" customHeight="1" x14ac:dyDescent="0.25">
      <c r="A19" s="37"/>
      <c r="B19" s="38" t="s">
        <v>93</v>
      </c>
      <c r="C19" s="39"/>
    </row>
    <row r="20" spans="1:3" ht="18" customHeight="1" x14ac:dyDescent="0.25">
      <c r="A20" s="35" t="s">
        <v>40</v>
      </c>
      <c r="B20" s="36" t="s">
        <v>41</v>
      </c>
    </row>
    <row r="21" spans="1:3" ht="69.599999999999994" customHeight="1" x14ac:dyDescent="0.25">
      <c r="A21" s="37">
        <v>4.01</v>
      </c>
      <c r="B21" s="38" t="s">
        <v>94</v>
      </c>
    </row>
  </sheetData>
  <sheetProtection password="C660" sheet="1" objects="1" scenarios="1"/>
  <mergeCells count="2">
    <mergeCell ref="A1:B1"/>
    <mergeCell ref="A2:B2"/>
  </mergeCells>
  <pageMargins left="0.7" right="0.7" top="0.75" bottom="0.75" header="0.3" footer="0.3"/>
  <pageSetup paperSize="9" scale="8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B1:B26"/>
  <sheetViews>
    <sheetView showGridLines="0" workbookViewId="0">
      <selection activeCell="B24" sqref="B24"/>
    </sheetView>
  </sheetViews>
  <sheetFormatPr defaultColWidth="9.109375" defaultRowHeight="13.2" x14ac:dyDescent="0.25"/>
  <cols>
    <col min="1" max="1" width="2.6640625" style="49" customWidth="1"/>
    <col min="2" max="2" width="84.33203125" style="49" customWidth="1"/>
    <col min="3" max="3" width="2.109375" style="49" customWidth="1"/>
    <col min="4" max="16384" width="9.109375" style="49"/>
  </cols>
  <sheetData>
    <row r="1" spans="2:2" x14ac:dyDescent="0.25">
      <c r="B1" s="6" t="s">
        <v>159</v>
      </c>
    </row>
    <row r="3" spans="2:2" ht="13.8" x14ac:dyDescent="0.25">
      <c r="B3" s="50" t="s">
        <v>122</v>
      </c>
    </row>
    <row r="5" spans="2:2" ht="13.8" x14ac:dyDescent="0.25">
      <c r="B5" s="51" t="s">
        <v>108</v>
      </c>
    </row>
    <row r="6" spans="2:2" ht="55.2" x14ac:dyDescent="0.25">
      <c r="B6" s="52" t="s">
        <v>109</v>
      </c>
    </row>
    <row r="7" spans="2:2" ht="13.8" x14ac:dyDescent="0.25">
      <c r="B7" s="53"/>
    </row>
    <row r="8" spans="2:2" ht="13.8" x14ac:dyDescent="0.25">
      <c r="B8" s="51" t="s">
        <v>110</v>
      </c>
    </row>
    <row r="9" spans="2:2" ht="69" x14ac:dyDescent="0.25">
      <c r="B9" s="52" t="s">
        <v>111</v>
      </c>
    </row>
    <row r="10" spans="2:2" ht="13.8" x14ac:dyDescent="0.25">
      <c r="B10" s="53"/>
    </row>
    <row r="11" spans="2:2" ht="13.8" x14ac:dyDescent="0.25">
      <c r="B11" s="51" t="s">
        <v>112</v>
      </c>
    </row>
    <row r="12" spans="2:2" ht="69" x14ac:dyDescent="0.25">
      <c r="B12" s="52" t="s">
        <v>113</v>
      </c>
    </row>
    <row r="13" spans="2:2" ht="13.8" x14ac:dyDescent="0.25">
      <c r="B13" s="54"/>
    </row>
    <row r="14" spans="2:2" ht="13.8" x14ac:dyDescent="0.25">
      <c r="B14" s="51" t="s">
        <v>114</v>
      </c>
    </row>
    <row r="15" spans="2:2" ht="55.2" x14ac:dyDescent="0.25">
      <c r="B15" s="52" t="s">
        <v>115</v>
      </c>
    </row>
    <row r="16" spans="2:2" ht="13.8" x14ac:dyDescent="0.25">
      <c r="B16" s="53"/>
    </row>
    <row r="17" spans="2:2" ht="13.8" x14ac:dyDescent="0.25">
      <c r="B17" s="51" t="s">
        <v>116</v>
      </c>
    </row>
    <row r="18" spans="2:2" ht="41.4" x14ac:dyDescent="0.25">
      <c r="B18" s="52" t="s">
        <v>117</v>
      </c>
    </row>
    <row r="19" spans="2:2" ht="13.8" x14ac:dyDescent="0.25">
      <c r="B19" s="54"/>
    </row>
    <row r="20" spans="2:2" ht="13.8" x14ac:dyDescent="0.25">
      <c r="B20" s="51" t="s">
        <v>118</v>
      </c>
    </row>
    <row r="21" spans="2:2" ht="41.4" x14ac:dyDescent="0.25">
      <c r="B21" s="52" t="s">
        <v>119</v>
      </c>
    </row>
    <row r="22" spans="2:2" ht="13.8" x14ac:dyDescent="0.25">
      <c r="B22" s="54"/>
    </row>
    <row r="23" spans="2:2" ht="13.8" x14ac:dyDescent="0.25">
      <c r="B23" s="51" t="s">
        <v>120</v>
      </c>
    </row>
    <row r="24" spans="2:2" ht="27.6" x14ac:dyDescent="0.25">
      <c r="B24" s="52" t="s">
        <v>121</v>
      </c>
    </row>
    <row r="26" spans="2:2" ht="41.4" x14ac:dyDescent="0.25">
      <c r="B26" s="52" t="s">
        <v>123</v>
      </c>
    </row>
  </sheetData>
  <sheetProtection password="C660" sheet="1" objects="1" scenarios="1"/>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9" tint="-0.249977111117893"/>
    <pageSetUpPr autoPageBreaks="0" fitToPage="1"/>
  </sheetPr>
  <dimension ref="B1:K30"/>
  <sheetViews>
    <sheetView showGridLines="0" showZeros="0" zoomScale="90" zoomScaleNormal="90" workbookViewId="0">
      <selection activeCell="E18" sqref="E18"/>
    </sheetView>
  </sheetViews>
  <sheetFormatPr defaultColWidth="9.109375" defaultRowHeight="13.2" x14ac:dyDescent="0.25"/>
  <cols>
    <col min="1" max="1" width="6.44140625" style="55" customWidth="1"/>
    <col min="2" max="2" width="33.44140625" style="55" hidden="1" customWidth="1"/>
    <col min="3" max="3" width="35" style="55" hidden="1" customWidth="1"/>
    <col min="4" max="4" width="31.44140625" style="55" customWidth="1"/>
    <col min="5" max="5" width="26.109375" style="55" customWidth="1"/>
    <col min="6" max="13" width="16.6640625" style="55" customWidth="1"/>
    <col min="14" max="16384" width="9.109375" style="55"/>
  </cols>
  <sheetData>
    <row r="1" spans="4:11" x14ac:dyDescent="0.25">
      <c r="D1" s="55" t="str">
        <f>'Cover Sheet'!$B$10 &amp; " " &amp; 'Cover Sheet'!$B$13 &amp; " "&amp;'Cover Sheet'!$B$16</f>
        <v xml:space="preserve">  </v>
      </c>
    </row>
    <row r="3" spans="4:11" ht="28.95" customHeight="1" x14ac:dyDescent="0.25">
      <c r="D3" s="118" t="s">
        <v>152</v>
      </c>
      <c r="E3" s="119"/>
      <c r="F3" s="119"/>
      <c r="G3" s="120"/>
    </row>
    <row r="5" spans="4:11" ht="49.2" customHeight="1" x14ac:dyDescent="0.25">
      <c r="D5" s="8" t="s">
        <v>42</v>
      </c>
      <c r="E5" s="121" t="s">
        <v>107</v>
      </c>
      <c r="F5" s="122"/>
      <c r="G5" s="123"/>
      <c r="I5" s="56"/>
      <c r="J5" s="56"/>
      <c r="K5" s="57"/>
    </row>
    <row r="7" spans="4:11" ht="17.399999999999999" x14ac:dyDescent="0.3">
      <c r="D7" s="58" t="s">
        <v>125</v>
      </c>
    </row>
    <row r="8" spans="4:11" x14ac:dyDescent="0.25">
      <c r="D8" s="59"/>
    </row>
    <row r="9" spans="4:11" ht="12.75" customHeight="1" x14ac:dyDescent="0.25">
      <c r="D9" s="124" t="s">
        <v>124</v>
      </c>
      <c r="E9" s="124"/>
      <c r="F9" s="124"/>
      <c r="G9" s="28" t="s">
        <v>126</v>
      </c>
    </row>
    <row r="10" spans="4:11" ht="15" x14ac:dyDescent="0.25">
      <c r="D10" s="124"/>
      <c r="E10" s="124"/>
      <c r="F10" s="124"/>
      <c r="G10" s="60"/>
    </row>
    <row r="11" spans="4:11" ht="15" x14ac:dyDescent="0.25">
      <c r="D11" s="61"/>
      <c r="E11" s="61"/>
      <c r="F11" s="61"/>
      <c r="G11" s="62"/>
    </row>
    <row r="12" spans="4:11" x14ac:dyDescent="0.25">
      <c r="D12" s="61"/>
      <c r="E12" s="61"/>
      <c r="F12" s="61"/>
    </row>
    <row r="13" spans="4:11" ht="17.399999999999999" x14ac:dyDescent="0.3">
      <c r="D13" s="58" t="s">
        <v>78</v>
      </c>
      <c r="E13" s="63"/>
      <c r="F13" s="63"/>
    </row>
    <row r="14" spans="4:11" x14ac:dyDescent="0.25">
      <c r="D14" s="125" t="s">
        <v>127</v>
      </c>
      <c r="E14" s="125"/>
      <c r="F14" s="125"/>
      <c r="G14" s="125"/>
      <c r="H14" s="125"/>
    </row>
    <row r="15" spans="4:11" x14ac:dyDescent="0.25">
      <c r="D15" s="125"/>
      <c r="E15" s="125"/>
      <c r="F15" s="125"/>
      <c r="G15" s="125"/>
      <c r="H15" s="125"/>
    </row>
    <row r="17" spans="2:6" ht="35.25" customHeight="1" x14ac:dyDescent="0.25">
      <c r="B17" s="34" t="s">
        <v>20</v>
      </c>
      <c r="C17" s="34" t="s">
        <v>21</v>
      </c>
      <c r="D17" s="27" t="s">
        <v>22</v>
      </c>
      <c r="E17" s="28" t="s">
        <v>30</v>
      </c>
    </row>
    <row r="18" spans="2:6" x14ac:dyDescent="0.25">
      <c r="B18" s="64">
        <f>'Cover Sheet'!B10:M10</f>
        <v>0</v>
      </c>
      <c r="C18" s="64">
        <f>'Cover Sheet'!B13:M13</f>
        <v>0</v>
      </c>
      <c r="D18" s="64">
        <f>'Cover Sheet'!B16</f>
        <v>0</v>
      </c>
      <c r="E18" s="29"/>
    </row>
    <row r="20" spans="2:6" x14ac:dyDescent="0.25">
      <c r="D20" s="59"/>
    </row>
    <row r="21" spans="2:6" x14ac:dyDescent="0.25">
      <c r="D21" s="59"/>
      <c r="F21" s="65"/>
    </row>
    <row r="22" spans="2:6" x14ac:dyDescent="0.25">
      <c r="D22" s="59"/>
    </row>
    <row r="23" spans="2:6" x14ac:dyDescent="0.25">
      <c r="D23" s="59"/>
    </row>
    <row r="24" spans="2:6" x14ac:dyDescent="0.25">
      <c r="D24" s="59"/>
    </row>
    <row r="25" spans="2:6" x14ac:dyDescent="0.25">
      <c r="D25" s="59"/>
    </row>
    <row r="26" spans="2:6" x14ac:dyDescent="0.25">
      <c r="D26" s="59"/>
    </row>
    <row r="27" spans="2:6" x14ac:dyDescent="0.25">
      <c r="D27" s="59"/>
    </row>
    <row r="28" spans="2:6" x14ac:dyDescent="0.25">
      <c r="D28" s="59"/>
    </row>
    <row r="29" spans="2:6" x14ac:dyDescent="0.25">
      <c r="D29" s="59"/>
    </row>
    <row r="30" spans="2:6" x14ac:dyDescent="0.25">
      <c r="D30" s="59"/>
    </row>
  </sheetData>
  <sheetProtection password="C660" sheet="1" objects="1" scenarios="1" selectLockedCells="1"/>
  <mergeCells count="4">
    <mergeCell ref="D3:G3"/>
    <mergeCell ref="E5:G5"/>
    <mergeCell ref="D9:F10"/>
    <mergeCell ref="D14:H15"/>
  </mergeCells>
  <pageMargins left="0.74803149606299213" right="0.74803149606299213" top="0.98425196850393704" bottom="0.98425196850393704" header="0.51181102362204722" footer="0.51181102362204722"/>
  <pageSetup paperSize="9" scale="58" orientation="portrait" cellComments="asDisplayed" verticalDpi="300" r:id="rId1"/>
  <headerFooter alignWithMargins="0">
    <oddHeader>&amp;R&amp;A</oddHeader>
    <oddFooter>&amp;R&amp;F, &amp;A</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theme="9" tint="-0.249977111117893"/>
    <pageSetUpPr fitToPage="1"/>
  </sheetPr>
  <dimension ref="B1:W26"/>
  <sheetViews>
    <sheetView showGridLines="0" showZeros="0" tabSelected="1" topLeftCell="G10" zoomScale="80" zoomScaleNormal="80" workbookViewId="0">
      <selection activeCell="N20" sqref="N20"/>
    </sheetView>
  </sheetViews>
  <sheetFormatPr defaultColWidth="9.109375" defaultRowHeight="13.2" x14ac:dyDescent="0.25"/>
  <cols>
    <col min="1" max="1" width="9.33203125" style="66" customWidth="1"/>
    <col min="2" max="2" width="33.44140625" style="66" hidden="1" customWidth="1"/>
    <col min="3" max="3" width="33.6640625" style="66" hidden="1" customWidth="1"/>
    <col min="4" max="4" width="19.109375" style="66" hidden="1" customWidth="1"/>
    <col min="5" max="5" width="9.5546875" style="66" customWidth="1"/>
    <col min="6" max="6" width="26.44140625" style="66" customWidth="1"/>
    <col min="7" max="14" width="14" style="66" customWidth="1"/>
    <col min="15" max="15" width="14" style="67" customWidth="1"/>
    <col min="16" max="17" width="14" style="66" customWidth="1"/>
    <col min="18" max="18" width="15.5546875" style="66" customWidth="1"/>
    <col min="19" max="21" width="14" style="66" customWidth="1"/>
    <col min="22" max="22" width="15.44140625" style="67" customWidth="1"/>
    <col min="23" max="23" width="14" style="67" customWidth="1"/>
    <col min="24" max="16384" width="9.109375" style="66"/>
  </cols>
  <sheetData>
    <row r="1" spans="4:23" x14ac:dyDescent="0.25">
      <c r="E1" s="66" t="str">
        <f>'Cover Sheet'!$B$10 &amp; " " &amp; 'Cover Sheet'!$B$13 &amp; " "&amp;'Cover Sheet'!$B$16</f>
        <v xml:space="preserve">  </v>
      </c>
    </row>
    <row r="3" spans="4:23" ht="46.95" customHeight="1" x14ac:dyDescent="0.25">
      <c r="E3" s="118" t="s">
        <v>154</v>
      </c>
      <c r="F3" s="127"/>
      <c r="G3" s="127"/>
      <c r="H3" s="127"/>
      <c r="I3" s="127"/>
      <c r="J3" s="127"/>
      <c r="K3" s="127"/>
      <c r="L3" s="127"/>
      <c r="M3" s="127"/>
      <c r="N3" s="127"/>
      <c r="O3" s="128"/>
      <c r="P3" s="68"/>
      <c r="Q3" s="68"/>
      <c r="R3" s="68"/>
      <c r="S3" s="67"/>
      <c r="T3" s="67"/>
      <c r="U3" s="69"/>
    </row>
    <row r="4" spans="4:23" s="70" customFormat="1" ht="15" customHeight="1" x14ac:dyDescent="0.25">
      <c r="E4" s="71"/>
      <c r="F4" s="71"/>
      <c r="G4" s="71"/>
      <c r="H4" s="71"/>
      <c r="I4" s="72"/>
      <c r="J4" s="72"/>
      <c r="K4" s="72"/>
      <c r="M4" s="69"/>
      <c r="N4" s="69"/>
      <c r="O4" s="68"/>
      <c r="P4" s="68"/>
      <c r="Q4" s="68"/>
      <c r="R4" s="68"/>
      <c r="S4" s="69"/>
      <c r="T4" s="69"/>
      <c r="U4" s="69"/>
      <c r="V4" s="69"/>
      <c r="W4" s="69"/>
    </row>
    <row r="5" spans="4:23" s="70" customFormat="1" ht="36.6" customHeight="1" x14ac:dyDescent="0.25">
      <c r="E5" s="129" t="s">
        <v>42</v>
      </c>
      <c r="F5" s="128"/>
      <c r="G5" s="121" t="s">
        <v>51</v>
      </c>
      <c r="H5" s="127"/>
      <c r="I5" s="127"/>
      <c r="J5" s="127"/>
      <c r="K5" s="127"/>
      <c r="L5" s="127"/>
      <c r="M5" s="127"/>
      <c r="N5" s="127"/>
      <c r="O5" s="128"/>
      <c r="P5" s="68"/>
      <c r="Q5" s="68"/>
      <c r="R5" s="68"/>
      <c r="S5" s="69"/>
      <c r="T5" s="69"/>
      <c r="U5" s="69"/>
      <c r="V5" s="69"/>
      <c r="W5" s="69"/>
    </row>
    <row r="6" spans="4:23" x14ac:dyDescent="0.25">
      <c r="E6" s="73"/>
      <c r="M6" s="74"/>
      <c r="N6" s="74"/>
    </row>
    <row r="7" spans="4:23" ht="33.6" customHeight="1" x14ac:dyDescent="0.25">
      <c r="E7" s="30" t="s">
        <v>52</v>
      </c>
      <c r="F7" s="126" t="s">
        <v>157</v>
      </c>
      <c r="G7" s="127"/>
      <c r="H7" s="127"/>
      <c r="I7" s="127"/>
      <c r="J7" s="127"/>
      <c r="K7" s="127"/>
      <c r="L7" s="127"/>
      <c r="M7" s="127"/>
      <c r="N7" s="127"/>
      <c r="O7" s="128"/>
    </row>
    <row r="8" spans="4:23" ht="33.6" customHeight="1" x14ac:dyDescent="0.25">
      <c r="E8" s="31" t="s">
        <v>53</v>
      </c>
      <c r="F8" s="126" t="s">
        <v>128</v>
      </c>
      <c r="G8" s="127"/>
      <c r="H8" s="127"/>
      <c r="I8" s="127"/>
      <c r="J8" s="127"/>
      <c r="K8" s="127"/>
      <c r="L8" s="127"/>
      <c r="M8" s="127"/>
      <c r="N8" s="127"/>
      <c r="O8" s="128"/>
    </row>
    <row r="9" spans="4:23" ht="48" customHeight="1" x14ac:dyDescent="0.25">
      <c r="E9" s="31" t="s">
        <v>54</v>
      </c>
      <c r="F9" s="126" t="s">
        <v>158</v>
      </c>
      <c r="G9" s="127"/>
      <c r="H9" s="127"/>
      <c r="I9" s="127"/>
      <c r="J9" s="127"/>
      <c r="K9" s="127"/>
      <c r="L9" s="127"/>
      <c r="M9" s="127"/>
      <c r="N9" s="127"/>
      <c r="O9" s="128"/>
    </row>
    <row r="10" spans="4:23" ht="33.6" customHeight="1" x14ac:dyDescent="0.25">
      <c r="E10" s="31" t="s">
        <v>55</v>
      </c>
      <c r="F10" s="126" t="s">
        <v>56</v>
      </c>
      <c r="G10" s="127"/>
      <c r="H10" s="127"/>
      <c r="I10" s="127"/>
      <c r="J10" s="127"/>
      <c r="K10" s="127"/>
      <c r="L10" s="127"/>
      <c r="M10" s="127"/>
      <c r="N10" s="127"/>
      <c r="O10" s="128"/>
    </row>
    <row r="11" spans="4:23" ht="33" customHeight="1" x14ac:dyDescent="0.25">
      <c r="E11" s="30" t="s">
        <v>77</v>
      </c>
      <c r="F11" s="126" t="s">
        <v>57</v>
      </c>
      <c r="G11" s="127"/>
      <c r="H11" s="127"/>
      <c r="I11" s="127"/>
      <c r="J11" s="127"/>
      <c r="K11" s="127"/>
      <c r="L11" s="127"/>
      <c r="M11" s="127"/>
      <c r="N11" s="127"/>
      <c r="O11" s="128"/>
    </row>
    <row r="12" spans="4:23" ht="15.75" customHeight="1" x14ac:dyDescent="0.25">
      <c r="E12" s="73"/>
      <c r="F12" s="73"/>
      <c r="G12" s="73"/>
      <c r="H12" s="73"/>
      <c r="I12" s="73"/>
      <c r="J12" s="73"/>
      <c r="K12" s="73"/>
      <c r="L12" s="73"/>
      <c r="M12" s="73"/>
      <c r="N12" s="74"/>
    </row>
    <row r="13" spans="4:23" ht="15.75" customHeight="1" x14ac:dyDescent="0.25">
      <c r="E13" s="73"/>
      <c r="F13" s="73"/>
      <c r="G13" s="73"/>
      <c r="H13" s="73"/>
      <c r="I13" s="73"/>
      <c r="J13" s="73"/>
      <c r="K13" s="73"/>
      <c r="L13" s="73"/>
      <c r="M13" s="73"/>
      <c r="N13" s="74"/>
    </row>
    <row r="14" spans="4:23" ht="15.6" x14ac:dyDescent="0.25">
      <c r="E14" s="130" t="s">
        <v>129</v>
      </c>
      <c r="F14" s="131"/>
      <c r="G14" s="136" t="s">
        <v>2</v>
      </c>
      <c r="H14" s="136"/>
      <c r="I14" s="136"/>
      <c r="J14" s="136"/>
      <c r="K14" s="136"/>
      <c r="L14" s="136"/>
      <c r="M14" s="136"/>
      <c r="N14" s="136"/>
      <c r="O14" s="136"/>
      <c r="P14" s="136"/>
      <c r="Q14" s="136"/>
      <c r="R14" s="136"/>
      <c r="S14" s="136"/>
      <c r="T14" s="136"/>
      <c r="U14" s="136"/>
      <c r="V14" s="136"/>
      <c r="W14" s="136"/>
    </row>
    <row r="15" spans="4:23" ht="15.6" x14ac:dyDescent="0.25">
      <c r="D15" s="75"/>
      <c r="E15" s="132"/>
      <c r="F15" s="133"/>
      <c r="G15" s="136" t="s">
        <v>0</v>
      </c>
      <c r="H15" s="136"/>
      <c r="I15" s="136"/>
      <c r="J15" s="136"/>
      <c r="K15" s="136"/>
      <c r="L15" s="136"/>
      <c r="M15" s="136" t="s">
        <v>3</v>
      </c>
      <c r="N15" s="136"/>
      <c r="O15" s="136"/>
      <c r="P15" s="136" t="s">
        <v>4</v>
      </c>
      <c r="Q15" s="136"/>
      <c r="R15" s="76" t="s">
        <v>126</v>
      </c>
      <c r="S15" s="136" t="s">
        <v>31</v>
      </c>
      <c r="T15" s="136"/>
      <c r="U15" s="136"/>
      <c r="V15" s="136" t="s">
        <v>130</v>
      </c>
      <c r="W15" s="136"/>
    </row>
    <row r="16" spans="4:23" ht="15.6" x14ac:dyDescent="0.25">
      <c r="D16" s="77"/>
      <c r="E16" s="134"/>
      <c r="F16" s="135"/>
      <c r="G16" s="76" t="s">
        <v>131</v>
      </c>
      <c r="H16" s="76" t="s">
        <v>58</v>
      </c>
      <c r="I16" s="76" t="s">
        <v>59</v>
      </c>
      <c r="J16" s="76" t="s">
        <v>60</v>
      </c>
      <c r="K16" s="76" t="s">
        <v>61</v>
      </c>
      <c r="L16" s="76" t="s">
        <v>62</v>
      </c>
      <c r="M16" s="76" t="s">
        <v>63</v>
      </c>
      <c r="N16" s="76" t="s">
        <v>64</v>
      </c>
      <c r="O16" s="76" t="s">
        <v>65</v>
      </c>
      <c r="P16" s="76" t="s">
        <v>66</v>
      </c>
      <c r="Q16" s="76" t="s">
        <v>67</v>
      </c>
      <c r="R16" s="76" t="s">
        <v>68</v>
      </c>
      <c r="S16" s="76" t="s">
        <v>69</v>
      </c>
      <c r="T16" s="76" t="s">
        <v>70</v>
      </c>
      <c r="U16" s="76" t="s">
        <v>71</v>
      </c>
      <c r="V16" s="76" t="s">
        <v>72</v>
      </c>
      <c r="W16" s="76" t="s">
        <v>73</v>
      </c>
    </row>
    <row r="17" spans="2:23" s="81" customFormat="1" ht="89.25" customHeight="1" x14ac:dyDescent="0.25">
      <c r="B17" s="78" t="s">
        <v>32</v>
      </c>
      <c r="C17" s="79" t="s">
        <v>21</v>
      </c>
      <c r="D17" s="80" t="s">
        <v>29</v>
      </c>
      <c r="E17" s="33" t="s">
        <v>5</v>
      </c>
      <c r="F17" s="33" t="s">
        <v>132</v>
      </c>
      <c r="G17" s="33" t="s">
        <v>6</v>
      </c>
      <c r="H17" s="33" t="s">
        <v>7</v>
      </c>
      <c r="I17" s="33" t="s">
        <v>8</v>
      </c>
      <c r="J17" s="33" t="s">
        <v>133</v>
      </c>
      <c r="K17" s="33" t="s">
        <v>134</v>
      </c>
      <c r="L17" s="33" t="s">
        <v>164</v>
      </c>
      <c r="M17" s="33" t="s">
        <v>9</v>
      </c>
      <c r="N17" s="33" t="s">
        <v>10</v>
      </c>
      <c r="O17" s="33" t="s">
        <v>135</v>
      </c>
      <c r="P17" s="33" t="s">
        <v>136</v>
      </c>
      <c r="Q17" s="33" t="s">
        <v>137</v>
      </c>
      <c r="R17" s="33" t="s">
        <v>138</v>
      </c>
      <c r="S17" s="100" t="s">
        <v>139</v>
      </c>
      <c r="T17" s="100" t="s">
        <v>140</v>
      </c>
      <c r="U17" s="100" t="s">
        <v>141</v>
      </c>
      <c r="V17" s="33" t="s">
        <v>142</v>
      </c>
      <c r="W17" s="33" t="s">
        <v>143</v>
      </c>
    </row>
    <row r="18" spans="2:23" s="93" customFormat="1" ht="19.95" customHeight="1" x14ac:dyDescent="0.25">
      <c r="B18" s="82">
        <f>'Cover Sheet'!$B$10:$M$10</f>
        <v>0</v>
      </c>
      <c r="C18" s="82">
        <f>'Cover Sheet'!$B$13</f>
        <v>0</v>
      </c>
      <c r="D18" s="82">
        <f>'Cover Sheet'!$B$16</f>
        <v>0</v>
      </c>
      <c r="E18" s="82" t="s">
        <v>11</v>
      </c>
      <c r="F18" s="82" t="s">
        <v>144</v>
      </c>
      <c r="G18" s="83"/>
      <c r="H18" s="83"/>
      <c r="I18" s="83"/>
      <c r="J18" s="84">
        <f t="shared" ref="J18:J25" si="0">(G18*52)-H18-I18</f>
        <v>0</v>
      </c>
      <c r="K18" s="85"/>
      <c r="L18" s="84">
        <f t="shared" ref="L18:L25" si="1">J18-(J18*K18)</f>
        <v>0</v>
      </c>
      <c r="M18" s="86"/>
      <c r="N18" s="86"/>
      <c r="O18" s="87">
        <f t="shared" ref="O18:O25" si="2">((G18*52)*M18)+N18</f>
        <v>0</v>
      </c>
      <c r="P18" s="88">
        <f>'PSCM Tender Information '!$E$18</f>
        <v>0</v>
      </c>
      <c r="Q18" s="89">
        <f t="shared" ref="Q18:Q25" si="3">IF(P18&lt;&gt;"",O18*P18,"")</f>
        <v>0</v>
      </c>
      <c r="R18" s="90">
        <f>'PSCM Tender Information '!$G$10</f>
        <v>0</v>
      </c>
      <c r="S18" s="91"/>
      <c r="T18" s="91"/>
      <c r="U18" s="91"/>
      <c r="V18" s="87">
        <f t="shared" ref="V18:V25" si="4">IF(Q18&lt;&gt;"",O18+Q18+SUM(S18:U18)+(R18*SUM(O18,Q18)),"")</f>
        <v>0</v>
      </c>
      <c r="W18" s="92" t="str">
        <f t="shared" ref="W18:W25" si="5">IF(ISERROR(V18/L18),"",ROUND((V18/L18),2))</f>
        <v/>
      </c>
    </row>
    <row r="19" spans="2:23" s="93" customFormat="1" ht="19.95" customHeight="1" x14ac:dyDescent="0.25">
      <c r="B19" s="82">
        <f>'Cover Sheet'!$B$10:$M$10</f>
        <v>0</v>
      </c>
      <c r="C19" s="82">
        <f>'Cover Sheet'!$B$13</f>
        <v>0</v>
      </c>
      <c r="D19" s="82">
        <f>'Cover Sheet'!$B$16</f>
        <v>0</v>
      </c>
      <c r="E19" s="82" t="s">
        <v>12</v>
      </c>
      <c r="F19" s="82" t="s">
        <v>145</v>
      </c>
      <c r="G19" s="83"/>
      <c r="H19" s="83"/>
      <c r="I19" s="83"/>
      <c r="J19" s="84">
        <f t="shared" si="0"/>
        <v>0</v>
      </c>
      <c r="K19" s="85"/>
      <c r="L19" s="84">
        <f t="shared" si="1"/>
        <v>0</v>
      </c>
      <c r="M19" s="86"/>
      <c r="N19" s="86"/>
      <c r="O19" s="87">
        <f t="shared" si="2"/>
        <v>0</v>
      </c>
      <c r="P19" s="88">
        <f>'PSCM Tender Information '!$E$18</f>
        <v>0</v>
      </c>
      <c r="Q19" s="89">
        <f t="shared" si="3"/>
        <v>0</v>
      </c>
      <c r="R19" s="90">
        <f>'PSCM Tender Information '!$G$10</f>
        <v>0</v>
      </c>
      <c r="S19" s="91"/>
      <c r="T19" s="91"/>
      <c r="U19" s="91"/>
      <c r="V19" s="87">
        <f t="shared" si="4"/>
        <v>0</v>
      </c>
      <c r="W19" s="92" t="str">
        <f t="shared" si="5"/>
        <v/>
      </c>
    </row>
    <row r="20" spans="2:23" s="93" customFormat="1" ht="19.95" customHeight="1" x14ac:dyDescent="0.25">
      <c r="B20" s="82">
        <f>'Cover Sheet'!$B$10:$M$10</f>
        <v>0</v>
      </c>
      <c r="C20" s="82">
        <f>'Cover Sheet'!$B$13</f>
        <v>0</v>
      </c>
      <c r="D20" s="82">
        <f>'Cover Sheet'!$B$16</f>
        <v>0</v>
      </c>
      <c r="E20" s="82" t="s">
        <v>13</v>
      </c>
      <c r="F20" s="82" t="s">
        <v>146</v>
      </c>
      <c r="G20" s="83"/>
      <c r="H20" s="83"/>
      <c r="I20" s="83"/>
      <c r="J20" s="84">
        <f t="shared" si="0"/>
        <v>0</v>
      </c>
      <c r="K20" s="85"/>
      <c r="L20" s="84">
        <f t="shared" si="1"/>
        <v>0</v>
      </c>
      <c r="M20" s="86"/>
      <c r="N20" s="86"/>
      <c r="O20" s="87">
        <f t="shared" si="2"/>
        <v>0</v>
      </c>
      <c r="P20" s="88">
        <f>'PSCM Tender Information '!$E$18</f>
        <v>0</v>
      </c>
      <c r="Q20" s="89">
        <f t="shared" si="3"/>
        <v>0</v>
      </c>
      <c r="R20" s="90">
        <f>'PSCM Tender Information '!$G$10</f>
        <v>0</v>
      </c>
      <c r="S20" s="91"/>
      <c r="T20" s="91"/>
      <c r="U20" s="91"/>
      <c r="V20" s="87">
        <f t="shared" si="4"/>
        <v>0</v>
      </c>
      <c r="W20" s="92" t="str">
        <f t="shared" si="5"/>
        <v/>
      </c>
    </row>
    <row r="21" spans="2:23" s="93" customFormat="1" ht="19.95" customHeight="1" x14ac:dyDescent="0.25">
      <c r="B21" s="82">
        <f>'Cover Sheet'!$B$10:$M$10</f>
        <v>0</v>
      </c>
      <c r="C21" s="82">
        <f>'Cover Sheet'!$B$13</f>
        <v>0</v>
      </c>
      <c r="D21" s="82">
        <f>'Cover Sheet'!$B$16</f>
        <v>0</v>
      </c>
      <c r="E21" s="82" t="s">
        <v>14</v>
      </c>
      <c r="F21" s="82" t="s">
        <v>147</v>
      </c>
      <c r="G21" s="83"/>
      <c r="H21" s="83"/>
      <c r="I21" s="83"/>
      <c r="J21" s="84">
        <f t="shared" si="0"/>
        <v>0</v>
      </c>
      <c r="K21" s="85"/>
      <c r="L21" s="84">
        <f t="shared" si="1"/>
        <v>0</v>
      </c>
      <c r="M21" s="86"/>
      <c r="N21" s="86"/>
      <c r="O21" s="87">
        <f t="shared" si="2"/>
        <v>0</v>
      </c>
      <c r="P21" s="88">
        <f>'PSCM Tender Information '!$E$18</f>
        <v>0</v>
      </c>
      <c r="Q21" s="89">
        <f t="shared" si="3"/>
        <v>0</v>
      </c>
      <c r="R21" s="90">
        <f>'PSCM Tender Information '!$G$10</f>
        <v>0</v>
      </c>
      <c r="S21" s="91"/>
      <c r="T21" s="91"/>
      <c r="U21" s="91"/>
      <c r="V21" s="87">
        <f t="shared" si="4"/>
        <v>0</v>
      </c>
      <c r="W21" s="92" t="str">
        <f t="shared" si="5"/>
        <v/>
      </c>
    </row>
    <row r="22" spans="2:23" s="93" customFormat="1" ht="19.95" customHeight="1" x14ac:dyDescent="0.25">
      <c r="B22" s="82">
        <f>'Cover Sheet'!$B$10:$M$10</f>
        <v>0</v>
      </c>
      <c r="C22" s="82">
        <f>'Cover Sheet'!$B$13</f>
        <v>0</v>
      </c>
      <c r="D22" s="82">
        <f>'Cover Sheet'!$B$16</f>
        <v>0</v>
      </c>
      <c r="E22" s="82" t="s">
        <v>15</v>
      </c>
      <c r="F22" s="82" t="s">
        <v>148</v>
      </c>
      <c r="G22" s="83"/>
      <c r="H22" s="83"/>
      <c r="I22" s="83"/>
      <c r="J22" s="84">
        <f t="shared" si="0"/>
        <v>0</v>
      </c>
      <c r="K22" s="85"/>
      <c r="L22" s="84">
        <f t="shared" si="1"/>
        <v>0</v>
      </c>
      <c r="M22" s="86"/>
      <c r="N22" s="86"/>
      <c r="O22" s="87">
        <f t="shared" si="2"/>
        <v>0</v>
      </c>
      <c r="P22" s="88">
        <f>'PSCM Tender Information '!$E$18</f>
        <v>0</v>
      </c>
      <c r="Q22" s="89">
        <f t="shared" si="3"/>
        <v>0</v>
      </c>
      <c r="R22" s="90">
        <f>'PSCM Tender Information '!$G$10</f>
        <v>0</v>
      </c>
      <c r="S22" s="91"/>
      <c r="T22" s="91"/>
      <c r="U22" s="91"/>
      <c r="V22" s="87">
        <f t="shared" si="4"/>
        <v>0</v>
      </c>
      <c r="W22" s="92" t="str">
        <f t="shared" si="5"/>
        <v/>
      </c>
    </row>
    <row r="23" spans="2:23" s="93" customFormat="1" ht="19.95" customHeight="1" x14ac:dyDescent="0.25">
      <c r="B23" s="82">
        <f>'Cover Sheet'!$B$10:$M$10</f>
        <v>0</v>
      </c>
      <c r="C23" s="82">
        <f>'Cover Sheet'!$B$13</f>
        <v>0</v>
      </c>
      <c r="D23" s="82">
        <f>'Cover Sheet'!$B$16</f>
        <v>0</v>
      </c>
      <c r="E23" s="82" t="s">
        <v>16</v>
      </c>
      <c r="F23" s="82" t="s">
        <v>149</v>
      </c>
      <c r="G23" s="83"/>
      <c r="H23" s="83"/>
      <c r="I23" s="83"/>
      <c r="J23" s="84">
        <f t="shared" si="0"/>
        <v>0</v>
      </c>
      <c r="K23" s="85"/>
      <c r="L23" s="84">
        <f t="shared" si="1"/>
        <v>0</v>
      </c>
      <c r="M23" s="86"/>
      <c r="N23" s="86"/>
      <c r="O23" s="87">
        <f t="shared" si="2"/>
        <v>0</v>
      </c>
      <c r="P23" s="88">
        <f>'PSCM Tender Information '!$E$18</f>
        <v>0</v>
      </c>
      <c r="Q23" s="89">
        <f t="shared" si="3"/>
        <v>0</v>
      </c>
      <c r="R23" s="90">
        <f>'PSCM Tender Information '!$G$10</f>
        <v>0</v>
      </c>
      <c r="S23" s="91"/>
      <c r="T23" s="91"/>
      <c r="U23" s="91"/>
      <c r="V23" s="87">
        <f t="shared" si="4"/>
        <v>0</v>
      </c>
      <c r="W23" s="92" t="str">
        <f t="shared" si="5"/>
        <v/>
      </c>
    </row>
    <row r="24" spans="2:23" s="93" customFormat="1" ht="19.95" customHeight="1" x14ac:dyDescent="0.25">
      <c r="B24" s="82">
        <f>'Cover Sheet'!$B$10:$M$10</f>
        <v>0</v>
      </c>
      <c r="C24" s="82">
        <f>'Cover Sheet'!$B$13</f>
        <v>0</v>
      </c>
      <c r="D24" s="82">
        <f>'Cover Sheet'!$B$16</f>
        <v>0</v>
      </c>
      <c r="E24" s="82" t="s">
        <v>17</v>
      </c>
      <c r="F24" s="82" t="s">
        <v>150</v>
      </c>
      <c r="G24" s="83"/>
      <c r="H24" s="83"/>
      <c r="I24" s="83"/>
      <c r="J24" s="84">
        <f t="shared" si="0"/>
        <v>0</v>
      </c>
      <c r="K24" s="85"/>
      <c r="L24" s="84">
        <f t="shared" si="1"/>
        <v>0</v>
      </c>
      <c r="M24" s="86"/>
      <c r="N24" s="86"/>
      <c r="O24" s="87">
        <f t="shared" si="2"/>
        <v>0</v>
      </c>
      <c r="P24" s="88">
        <f>'PSCM Tender Information '!$E$18</f>
        <v>0</v>
      </c>
      <c r="Q24" s="89">
        <f t="shared" si="3"/>
        <v>0</v>
      </c>
      <c r="R24" s="90">
        <f>'PSCM Tender Information '!$G$10</f>
        <v>0</v>
      </c>
      <c r="S24" s="91"/>
      <c r="T24" s="91"/>
      <c r="U24" s="91"/>
      <c r="V24" s="87">
        <f t="shared" si="4"/>
        <v>0</v>
      </c>
      <c r="W24" s="92" t="str">
        <f t="shared" si="5"/>
        <v/>
      </c>
    </row>
    <row r="25" spans="2:23" s="93" customFormat="1" ht="19.95" customHeight="1" x14ac:dyDescent="0.25">
      <c r="B25" s="82">
        <f>'Cover Sheet'!$B$10:$M$10</f>
        <v>0</v>
      </c>
      <c r="C25" s="82">
        <f>'Cover Sheet'!$B$13</f>
        <v>0</v>
      </c>
      <c r="D25" s="82">
        <f>'Cover Sheet'!$B$16</f>
        <v>0</v>
      </c>
      <c r="E25" s="82" t="s">
        <v>18</v>
      </c>
      <c r="F25" s="82" t="s">
        <v>151</v>
      </c>
      <c r="G25" s="83"/>
      <c r="H25" s="83"/>
      <c r="I25" s="83"/>
      <c r="J25" s="84">
        <f t="shared" si="0"/>
        <v>0</v>
      </c>
      <c r="K25" s="85"/>
      <c r="L25" s="84">
        <f t="shared" si="1"/>
        <v>0</v>
      </c>
      <c r="M25" s="86"/>
      <c r="N25" s="86"/>
      <c r="O25" s="87">
        <f t="shared" si="2"/>
        <v>0</v>
      </c>
      <c r="P25" s="88">
        <f>'PSCM Tender Information '!$E$18</f>
        <v>0</v>
      </c>
      <c r="Q25" s="89">
        <f t="shared" si="3"/>
        <v>0</v>
      </c>
      <c r="R25" s="90">
        <f>'PSCM Tender Information '!$G$10</f>
        <v>0</v>
      </c>
      <c r="S25" s="91"/>
      <c r="T25" s="91"/>
      <c r="U25" s="91"/>
      <c r="V25" s="87">
        <f t="shared" si="4"/>
        <v>0</v>
      </c>
      <c r="W25" s="92" t="str">
        <f t="shared" si="5"/>
        <v/>
      </c>
    </row>
    <row r="26" spans="2:23" x14ac:dyDescent="0.25">
      <c r="Q26" s="94"/>
    </row>
  </sheetData>
  <sheetProtection password="C660" sheet="1" objects="1" scenarios="1" selectLockedCells="1"/>
  <mergeCells count="15">
    <mergeCell ref="F10:O10"/>
    <mergeCell ref="F11:O11"/>
    <mergeCell ref="E14:F16"/>
    <mergeCell ref="G14:W14"/>
    <mergeCell ref="G15:L15"/>
    <mergeCell ref="M15:O15"/>
    <mergeCell ref="P15:Q15"/>
    <mergeCell ref="S15:U15"/>
    <mergeCell ref="V15:W15"/>
    <mergeCell ref="F9:O9"/>
    <mergeCell ref="E3:O3"/>
    <mergeCell ref="E5:F5"/>
    <mergeCell ref="G5:O5"/>
    <mergeCell ref="F7:O7"/>
    <mergeCell ref="F8:O8"/>
  </mergeCells>
  <conditionalFormatting sqref="L18:L25 J18:J25">
    <cfRule type="cellIs" dxfId="1" priority="2" stopIfTrue="1" operator="equal">
      <formula>52</formula>
    </cfRule>
  </conditionalFormatting>
  <conditionalFormatting sqref="F18:F25">
    <cfRule type="cellIs" dxfId="0" priority="1" stopIfTrue="1" operator="equal">
      <formula>"Select Category ▼"</formula>
    </cfRule>
  </conditionalFormatting>
  <dataValidations count="2">
    <dataValidation type="decimal" operator="notEqual" allowBlank="1" showInputMessage="1" showErrorMessage="1" error="Please leave blank in lieu of entering a 0 value or NIL / NA" sqref="M18:N25 K18:K25 S18:U25 G18:I25">
      <formula1>0</formula1>
    </dataValidation>
    <dataValidation type="decimal" operator="greaterThanOrEqual" allowBlank="1" showInputMessage="1" showErrorMessage="1" errorTitle="Costs" error="Costs must be entered in number format" sqref="Q18:Q26 O18:O25 R18:R25">
      <formula1>0</formula1>
    </dataValidation>
  </dataValidations>
  <pageMargins left="0.74803149606299213" right="0.74803149606299213" top="0.98425196850393704" bottom="0.98425196850393704" header="0.51181102362204722" footer="0.51181102362204722"/>
  <pageSetup paperSize="8" scale="68" orientation="landscape" verticalDpi="200" r:id="rId1"/>
  <headerFooter alignWithMargins="0">
    <oddFooter>&amp;R&amp;F, &amp;A</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theme="6" tint="-0.499984740745262"/>
    <pageSetUpPr autoPageBreaks="0" fitToPage="1"/>
  </sheetPr>
  <dimension ref="B1:L10"/>
  <sheetViews>
    <sheetView showGridLines="0" showZeros="0" zoomScale="80" zoomScaleNormal="80" workbookViewId="0">
      <selection activeCell="J14" sqref="J14"/>
    </sheetView>
  </sheetViews>
  <sheetFormatPr defaultColWidth="8.88671875" defaultRowHeight="13.2" x14ac:dyDescent="0.25"/>
  <cols>
    <col min="1" max="1" width="2.109375" style="49" customWidth="1"/>
    <col min="2" max="2" width="23.33203125" style="49" customWidth="1"/>
    <col min="3" max="3" width="33.44140625" style="49" customWidth="1"/>
    <col min="4" max="4" width="26.33203125" style="49" customWidth="1"/>
    <col min="5" max="12" width="14.33203125" style="49" customWidth="1"/>
    <col min="13" max="14" width="16.109375" style="49" customWidth="1"/>
    <col min="15" max="16384" width="8.88671875" style="49"/>
  </cols>
  <sheetData>
    <row r="1" spans="2:12" x14ac:dyDescent="0.25">
      <c r="B1" s="71" t="str">
        <f>'Cover Sheet'!$B$10 &amp; " " &amp; 'Cover Sheet'!$B$13 &amp; " "&amp;'Cover Sheet'!$B$16</f>
        <v xml:space="preserve">  </v>
      </c>
      <c r="D1" s="71"/>
      <c r="F1" s="71"/>
    </row>
    <row r="3" spans="2:12" ht="48" customHeight="1" x14ac:dyDescent="0.25">
      <c r="B3" s="118" t="s">
        <v>155</v>
      </c>
      <c r="C3" s="127"/>
      <c r="D3" s="127"/>
      <c r="E3" s="127"/>
      <c r="F3" s="127"/>
      <c r="G3" s="127"/>
      <c r="H3" s="128"/>
    </row>
    <row r="5" spans="2:12" ht="58.95" customHeight="1" x14ac:dyDescent="0.25">
      <c r="B5" s="8" t="s">
        <v>42</v>
      </c>
      <c r="C5" s="121" t="s">
        <v>156</v>
      </c>
      <c r="D5" s="127"/>
      <c r="E5" s="127"/>
      <c r="F5" s="127"/>
      <c r="G5" s="127"/>
      <c r="H5" s="128"/>
      <c r="L5" s="95"/>
    </row>
    <row r="7" spans="2:12" ht="22.5" customHeight="1" x14ac:dyDescent="0.25">
      <c r="B7" s="137" t="s">
        <v>32</v>
      </c>
      <c r="C7" s="137" t="s">
        <v>43</v>
      </c>
      <c r="D7" s="137" t="s">
        <v>21</v>
      </c>
      <c r="E7" s="139" t="s">
        <v>44</v>
      </c>
      <c r="F7" s="127"/>
      <c r="G7" s="127"/>
      <c r="H7" s="127"/>
      <c r="I7" s="127"/>
      <c r="J7" s="127"/>
      <c r="K7" s="127"/>
      <c r="L7" s="128"/>
    </row>
    <row r="8" spans="2:12" ht="39" customHeight="1" x14ac:dyDescent="0.25">
      <c r="B8" s="138"/>
      <c r="C8" s="138"/>
      <c r="D8" s="138"/>
      <c r="E8" s="96" t="s">
        <v>144</v>
      </c>
      <c r="F8" s="96" t="s">
        <v>145</v>
      </c>
      <c r="G8" s="96" t="s">
        <v>146</v>
      </c>
      <c r="H8" s="96" t="s">
        <v>147</v>
      </c>
      <c r="I8" s="96" t="s">
        <v>148</v>
      </c>
      <c r="J8" s="96" t="s">
        <v>149</v>
      </c>
      <c r="K8" s="96" t="s">
        <v>150</v>
      </c>
      <c r="L8" s="96" t="s">
        <v>151</v>
      </c>
    </row>
    <row r="9" spans="2:12" x14ac:dyDescent="0.25">
      <c r="B9" s="141">
        <f>'Cover Sheet'!B10:M10</f>
        <v>0</v>
      </c>
      <c r="C9" s="141">
        <f>'Cover Sheet'!B16</f>
        <v>0</v>
      </c>
      <c r="D9" s="141">
        <f>'Cover Sheet'!B13</f>
        <v>0</v>
      </c>
      <c r="E9" s="140" t="str">
        <f>'PSCM Design Staff Rate'!W18</f>
        <v/>
      </c>
      <c r="F9" s="140" t="str">
        <f>'PSCM Design Staff Rate'!W19</f>
        <v/>
      </c>
      <c r="G9" s="140" t="str">
        <f>'PSCM Design Staff Rate'!W20</f>
        <v/>
      </c>
      <c r="H9" s="140" t="str">
        <f>'PSCM Design Staff Rate'!W21</f>
        <v/>
      </c>
      <c r="I9" s="140" t="str">
        <f>'PSCM Design Staff Rate'!W22</f>
        <v/>
      </c>
      <c r="J9" s="140" t="str">
        <f>'PSCM Design Staff Rate'!W23</f>
        <v/>
      </c>
      <c r="K9" s="140" t="str">
        <f>'PSCM Design Staff Rate'!W24</f>
        <v/>
      </c>
      <c r="L9" s="140" t="str">
        <f>'PSCM Design Staff Rate'!W25</f>
        <v/>
      </c>
    </row>
    <row r="10" spans="2:12" x14ac:dyDescent="0.25">
      <c r="E10" s="97"/>
      <c r="F10" s="98"/>
    </row>
  </sheetData>
  <sheetProtection password="C660" sheet="1" objects="1" scenarios="1"/>
  <mergeCells count="6">
    <mergeCell ref="B3:H3"/>
    <mergeCell ref="C5:H5"/>
    <mergeCell ref="B7:B8"/>
    <mergeCell ref="C7:C8"/>
    <mergeCell ref="D7:D8"/>
    <mergeCell ref="E7:L7"/>
  </mergeCells>
  <pageMargins left="0.74803149606299213" right="0.74803149606299213" top="0.98425196850393704" bottom="0.98425196850393704" header="0.51181102362204722" footer="0.51181102362204722"/>
  <pageSetup paperSize="9" scale="66" orientation="landscape" cellComments="asDisplayed" verticalDpi="300" r:id="rId1"/>
  <headerFooter alignWithMargins="0">
    <oddHeader>&amp;R&amp;A</oddHeader>
    <oddFooter>&amp;R&amp;F, &amp;A</oddFooter>
  </headerFooter>
  <ignoredErrors>
    <ignoredError sqref="B9:L9"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J21"/>
  <sheetViews>
    <sheetView showGridLines="0" zoomScaleNormal="100" workbookViewId="0">
      <selection activeCell="B7" sqref="B7"/>
    </sheetView>
  </sheetViews>
  <sheetFormatPr defaultColWidth="9.109375" defaultRowHeight="13.2" x14ac:dyDescent="0.25"/>
  <cols>
    <col min="1" max="1" width="2.44140625" style="5" customWidth="1"/>
    <col min="2" max="2" width="81.88671875" style="5" customWidth="1"/>
    <col min="3" max="3" width="1.44140625" style="5" customWidth="1"/>
    <col min="4" max="16384" width="9.109375" style="5"/>
  </cols>
  <sheetData>
    <row r="1" spans="1:10" ht="13.2" customHeight="1" x14ac:dyDescent="0.25">
      <c r="B1" s="9" t="s">
        <v>153</v>
      </c>
    </row>
    <row r="3" spans="1:10" ht="15.6" customHeight="1" x14ac:dyDescent="0.25">
      <c r="B3" s="9" t="s">
        <v>45</v>
      </c>
    </row>
    <row r="4" spans="1:10" x14ac:dyDescent="0.25">
      <c r="A4" s="10"/>
    </row>
    <row r="5" spans="1:10" x14ac:dyDescent="0.25">
      <c r="A5" s="10"/>
      <c r="B5" s="11" t="s">
        <v>24</v>
      </c>
    </row>
    <row r="6" spans="1:10" ht="48" customHeight="1" x14ac:dyDescent="0.25">
      <c r="B6" s="12" t="s">
        <v>95</v>
      </c>
      <c r="C6" s="13"/>
      <c r="D6" s="13"/>
      <c r="E6" s="13"/>
      <c r="F6" s="13"/>
      <c r="G6" s="13"/>
      <c r="H6" s="13"/>
      <c r="I6" s="13"/>
    </row>
    <row r="7" spans="1:10" ht="123.6" customHeight="1" x14ac:dyDescent="0.25">
      <c r="B7" s="12" t="s">
        <v>46</v>
      </c>
      <c r="C7" s="13"/>
      <c r="D7" s="13"/>
      <c r="E7" s="13"/>
      <c r="F7" s="13"/>
      <c r="G7" s="13"/>
      <c r="H7" s="13"/>
      <c r="I7" s="13"/>
    </row>
    <row r="8" spans="1:10" ht="39.6" x14ac:dyDescent="0.25">
      <c r="B8" s="44" t="s">
        <v>47</v>
      </c>
      <c r="C8" s="13"/>
      <c r="D8" s="13"/>
      <c r="E8" s="13"/>
      <c r="F8" s="13"/>
      <c r="G8" s="13"/>
      <c r="H8" s="13"/>
      <c r="I8" s="13"/>
      <c r="J8" s="45"/>
    </row>
    <row r="9" spans="1:10" ht="12.75" hidden="1" customHeight="1" x14ac:dyDescent="0.25">
      <c r="B9" s="14"/>
      <c r="C9" s="14"/>
      <c r="D9" s="14"/>
      <c r="E9" s="14"/>
      <c r="F9" s="14"/>
      <c r="G9" s="14"/>
      <c r="H9" s="14"/>
      <c r="I9" s="14"/>
    </row>
    <row r="10" spans="1:10" ht="32.4" customHeight="1" x14ac:dyDescent="0.25">
      <c r="B10" s="44" t="s">
        <v>23</v>
      </c>
      <c r="C10" s="46"/>
      <c r="D10" s="46"/>
      <c r="E10" s="46"/>
      <c r="F10" s="46"/>
      <c r="G10" s="46"/>
      <c r="H10" s="46"/>
      <c r="I10" s="46"/>
      <c r="J10" s="47"/>
    </row>
    <row r="11" spans="1:10" ht="44.4" customHeight="1" x14ac:dyDescent="0.25">
      <c r="B11" s="15" t="s">
        <v>96</v>
      </c>
      <c r="C11" s="14"/>
      <c r="D11" s="14"/>
      <c r="E11" s="14"/>
      <c r="F11" s="14"/>
      <c r="G11" s="14"/>
      <c r="H11" s="14"/>
      <c r="I11" s="14"/>
    </row>
    <row r="12" spans="1:10" ht="26.4" x14ac:dyDescent="0.25">
      <c r="B12" s="15" t="s">
        <v>48</v>
      </c>
      <c r="C12" s="14"/>
      <c r="D12" s="14"/>
      <c r="E12" s="14"/>
      <c r="F12" s="14"/>
      <c r="G12" s="14"/>
      <c r="H12" s="14"/>
      <c r="I12" s="14"/>
    </row>
    <row r="13" spans="1:10" ht="52.8" x14ac:dyDescent="0.25">
      <c r="B13" s="15" t="s">
        <v>97</v>
      </c>
      <c r="C13" s="14"/>
      <c r="D13" s="14"/>
      <c r="E13" s="14"/>
      <c r="F13" s="14"/>
      <c r="G13" s="14"/>
      <c r="H13" s="14"/>
      <c r="I13" s="14"/>
    </row>
    <row r="14" spans="1:10" x14ac:dyDescent="0.25">
      <c r="B14" s="13"/>
      <c r="C14" s="14"/>
      <c r="D14" s="14"/>
      <c r="E14" s="14"/>
      <c r="F14" s="14"/>
      <c r="G14" s="14"/>
      <c r="H14" s="14"/>
      <c r="I14" s="14"/>
    </row>
    <row r="15" spans="1:10" x14ac:dyDescent="0.25">
      <c r="B15" s="13"/>
      <c r="C15" s="14"/>
      <c r="D15" s="14"/>
      <c r="E15" s="14"/>
      <c r="F15" s="14"/>
      <c r="G15" s="14"/>
      <c r="H15" s="14"/>
      <c r="I15" s="14"/>
    </row>
    <row r="16" spans="1:10" x14ac:dyDescent="0.25">
      <c r="B16" s="13"/>
      <c r="C16" s="14"/>
      <c r="D16" s="14"/>
      <c r="E16" s="14"/>
      <c r="F16" s="14"/>
      <c r="G16" s="14"/>
      <c r="H16" s="14"/>
      <c r="I16" s="14"/>
    </row>
    <row r="17" spans="3:9" x14ac:dyDescent="0.25">
      <c r="C17" s="99"/>
      <c r="D17" s="99"/>
      <c r="E17" s="99"/>
      <c r="F17" s="99"/>
      <c r="G17" s="99"/>
      <c r="H17" s="99"/>
      <c r="I17" s="99"/>
    </row>
    <row r="18" spans="3:9" x14ac:dyDescent="0.25">
      <c r="C18" s="99"/>
      <c r="D18" s="99"/>
      <c r="E18" s="99"/>
      <c r="F18" s="99"/>
      <c r="G18" s="99"/>
      <c r="H18" s="99"/>
      <c r="I18" s="99"/>
    </row>
    <row r="19" spans="3:9" x14ac:dyDescent="0.25">
      <c r="C19" s="99"/>
      <c r="D19" s="99"/>
      <c r="E19" s="99"/>
      <c r="F19" s="99"/>
      <c r="G19" s="99"/>
      <c r="H19" s="99"/>
      <c r="I19" s="99"/>
    </row>
    <row r="20" spans="3:9" x14ac:dyDescent="0.25">
      <c r="C20" s="99"/>
      <c r="D20" s="99"/>
      <c r="E20" s="99"/>
      <c r="F20" s="99"/>
      <c r="G20" s="99"/>
      <c r="H20" s="99"/>
      <c r="I20" s="99"/>
    </row>
    <row r="21" spans="3:9" x14ac:dyDescent="0.25">
      <c r="C21" s="99"/>
      <c r="D21" s="99"/>
      <c r="E21" s="99"/>
      <c r="F21" s="99"/>
      <c r="G21" s="99"/>
      <c r="H21" s="99"/>
      <c r="I21" s="99"/>
    </row>
  </sheetData>
  <sheetProtection password="C660" sheet="1" objects="1" scenarios="1" selectLockedCells="1" selectUnlockedCells="1"/>
  <pageMargins left="0.74803149606299213" right="0.74803149606299213" top="0.98425196850393704" bottom="0.98425196850393704" header="0.51181102362204722" footer="0.51181102362204722"/>
  <pageSetup paperSize="9" orientation="portrait" r:id="rId1"/>
  <headerFooter alignWithMargins="0">
    <oddFooter>&amp;R&amp;F, &amp;A</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Cover Sheet</vt:lpstr>
      <vt:lpstr>Contents</vt:lpstr>
      <vt:lpstr>Instructions</vt:lpstr>
      <vt:lpstr>Staff Grade Descriptions</vt:lpstr>
      <vt:lpstr>PSCM Tender Information </vt:lpstr>
      <vt:lpstr>PSCM Design Staff Rate</vt:lpstr>
      <vt:lpstr>Information for PSCP workbook</vt:lpstr>
      <vt:lpstr>Staff rates - Inflation Notes</vt:lpstr>
    </vt:vector>
  </TitlesOfParts>
  <Company>Currie &amp; Brown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DH</dc:creator>
  <cp:lastModifiedBy>Low, David</cp:lastModifiedBy>
  <cp:lastPrinted>2016-05-05T10:26:56Z</cp:lastPrinted>
  <dcterms:created xsi:type="dcterms:W3CDTF">2006-09-19T09:23:04Z</dcterms:created>
  <dcterms:modified xsi:type="dcterms:W3CDTF">2016-05-09T10:24:55Z</dcterms:modified>
</cp:coreProperties>
</file>